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updateLinks="never" defaultThemeVersion="124226"/>
  <xr:revisionPtr revIDLastSave="0" documentId="13_ncr:1_{735C0CD4-D695-483D-B8E9-8BF810405466}" xr6:coauthVersionLast="47" xr6:coauthVersionMax="47" xr10:uidLastSave="{00000000-0000-0000-0000-000000000000}"/>
  <bookViews>
    <workbookView xWindow="28680" yWindow="-120" windowWidth="29040" windowHeight="15720" tabRatio="854" xr2:uid="{00000000-000D-0000-FFFF-FFFF00000000}"/>
  </bookViews>
  <sheets>
    <sheet name="様式選択" sheetId="20" r:id="rId1"/>
    <sheet name="総括表" sheetId="24" r:id="rId2"/>
    <sheet name="①旅費" sheetId="19" r:id="rId3"/>
    <sheet name="②直接人件費" sheetId="13" r:id="rId4"/>
    <sheet name="③材料・消耗品費" sheetId="4" r:id="rId5"/>
    <sheet name="④財産購入費等" sheetId="15" r:id="rId6"/>
    <sheet name="⑤外注・委託費" sheetId="5" r:id="rId7"/>
    <sheet name="⑥その他直接経費" sheetId="9" r:id="rId8"/>
  </sheets>
  <definedNames>
    <definedName name="_xlnm.Print_Area" localSheetId="2">①旅費!$A$1:$K$29</definedName>
    <definedName name="_xlnm.Print_Area" localSheetId="3">②直接人件費!$A$1:$S$24</definedName>
    <definedName name="_xlnm.Print_Area" localSheetId="4">③材料・消耗品費!$A$1:$M$28</definedName>
    <definedName name="_xlnm.Print_Area" localSheetId="5">④財産購入費等!$A$1:$I$28</definedName>
    <definedName name="_xlnm.Print_Area" localSheetId="6">⑤外注・委託費!$A$1:$I$27</definedName>
    <definedName name="_xlnm.Print_Area" localSheetId="7">⑥その他直接経費!$A$1:$J$27</definedName>
    <definedName name="_xlnm.Print_Area" localSheetId="1">総括表!$A$1:$E$19</definedName>
    <definedName name="_xlnm.Print_Area" localSheetId="0">様式選択!$A$1:$I$16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24" l="1"/>
  <c r="C21" i="24"/>
  <c r="D14" i="24"/>
  <c r="D16" i="24" s="1"/>
  <c r="D17" i="24" s="1"/>
  <c r="C14" i="24"/>
  <c r="C15" i="24" s="1"/>
  <c r="C16" i="24" l="1"/>
  <c r="C17" i="24" s="1"/>
  <c r="D15" i="24"/>
  <c r="E28" i="15" l="1"/>
  <c r="L5" i="4" l="1"/>
  <c r="J4" i="9"/>
  <c r="I4" i="5"/>
  <c r="I5" i="15"/>
  <c r="P5" i="13"/>
  <c r="J5" i="19"/>
  <c r="E4" i="24"/>
  <c r="A1" i="24"/>
  <c r="C1" i="13" s="1"/>
  <c r="Q17" i="13"/>
  <c r="P17" i="13"/>
  <c r="O17" i="13"/>
  <c r="N17" i="13"/>
  <c r="M17" i="13"/>
  <c r="L17" i="13"/>
  <c r="K17" i="13"/>
  <c r="J17" i="13"/>
  <c r="I17" i="13"/>
  <c r="H17" i="13"/>
  <c r="G17" i="13"/>
  <c r="F17" i="13"/>
  <c r="R16" i="13"/>
  <c r="S16" i="13" s="1"/>
  <c r="R15" i="13"/>
  <c r="S15" i="13" s="1"/>
  <c r="R14" i="13"/>
  <c r="S14" i="13" s="1"/>
  <c r="R13" i="13"/>
  <c r="S13" i="13" s="1"/>
  <c r="R12" i="13"/>
  <c r="S12" i="13" s="1"/>
  <c r="R11" i="13"/>
  <c r="S11" i="13" s="1"/>
  <c r="R10" i="13"/>
  <c r="S10" i="13" s="1"/>
  <c r="A1" i="19" l="1"/>
  <c r="A1" i="13"/>
  <c r="B1" i="13"/>
  <c r="D1" i="13"/>
  <c r="A1" i="4"/>
  <c r="A1" i="15"/>
  <c r="A1" i="5"/>
  <c r="A1" i="9"/>
  <c r="R17" i="13"/>
  <c r="S17" i="13"/>
  <c r="G29" i="19" l="1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E27" i="5"/>
  <c r="F27" i="9"/>
  <c r="I28" i="4" l="1"/>
  <c r="C23" i="24" l="1"/>
</calcChain>
</file>

<file path=xl/sharedStrings.xml><?xml version="1.0" encoding="utf-8"?>
<sst xmlns="http://schemas.openxmlformats.org/spreadsheetml/2006/main" count="140" uniqueCount="91">
  <si>
    <t>区分</t>
    <rPh sb="0" eb="2">
      <t>クブン</t>
    </rPh>
    <phoneticPr fontId="2"/>
  </si>
  <si>
    <t>NO</t>
    <phoneticPr fontId="2"/>
  </si>
  <si>
    <t>合計</t>
    <rPh sb="0" eb="2">
      <t>ゴウケイ</t>
    </rPh>
    <phoneticPr fontId="2"/>
  </si>
  <si>
    <t>経費項目</t>
    <rPh sb="0" eb="2">
      <t>ケイヒ</t>
    </rPh>
    <rPh sb="2" eb="4">
      <t>コウモク</t>
    </rPh>
    <phoneticPr fontId="2"/>
  </si>
  <si>
    <t>単位</t>
    <rPh sb="0" eb="2">
      <t>タンイ</t>
    </rPh>
    <phoneticPr fontId="2"/>
  </si>
  <si>
    <t>数量</t>
    <rPh sb="0" eb="2">
      <t>スウリョウ</t>
    </rPh>
    <phoneticPr fontId="2"/>
  </si>
  <si>
    <t>品名</t>
    <rPh sb="0" eb="2">
      <t>ヒンメイ</t>
    </rPh>
    <phoneticPr fontId="2"/>
  </si>
  <si>
    <t>NO</t>
    <phoneticPr fontId="2"/>
  </si>
  <si>
    <t>内容</t>
    <rPh sb="0" eb="2">
      <t>ナイヨウ</t>
    </rPh>
    <phoneticPr fontId="2"/>
  </si>
  <si>
    <t>（単位：円）</t>
    <rPh sb="1" eb="3">
      <t>タンイ</t>
    </rPh>
    <rPh sb="4" eb="5">
      <t>エン</t>
    </rPh>
    <phoneticPr fontId="2"/>
  </si>
  <si>
    <t>（単位：円）</t>
    <rPh sb="1" eb="3">
      <t>タンイ</t>
    </rPh>
    <rPh sb="4" eb="5">
      <t>エン</t>
    </rPh>
    <phoneticPr fontId="5"/>
  </si>
  <si>
    <t>補助対象経費</t>
    <rPh sb="0" eb="2">
      <t>ホジョ</t>
    </rPh>
    <rPh sb="2" eb="4">
      <t>タイショウ</t>
    </rPh>
    <rPh sb="4" eb="6">
      <t>ケイヒ</t>
    </rPh>
    <phoneticPr fontId="2"/>
  </si>
  <si>
    <t>外注・委託内容</t>
    <rPh sb="0" eb="2">
      <t>ガイチュウ</t>
    </rPh>
    <rPh sb="3" eb="5">
      <t>イタク</t>
    </rPh>
    <rPh sb="5" eb="7">
      <t>ナイヨウ</t>
    </rPh>
    <phoneticPr fontId="2"/>
  </si>
  <si>
    <t>企業名</t>
    <rPh sb="0" eb="2">
      <t>キギョウ</t>
    </rPh>
    <rPh sb="2" eb="3">
      <t>メイ</t>
    </rPh>
    <phoneticPr fontId="2"/>
  </si>
  <si>
    <t>提出様式</t>
    <rPh sb="0" eb="2">
      <t>テイシュツ</t>
    </rPh>
    <rPh sb="2" eb="4">
      <t>ヨウシキ</t>
    </rPh>
    <phoneticPr fontId="2"/>
  </si>
  <si>
    <t>号様式</t>
    <rPh sb="0" eb="1">
      <t>ゴウ</t>
    </rPh>
    <rPh sb="1" eb="3">
      <t>ヨウシキ</t>
    </rPh>
    <phoneticPr fontId="2"/>
  </si>
  <si>
    <t>経費支出明細表（①旅費）</t>
    <rPh sb="0" eb="2">
      <t>ケイヒ</t>
    </rPh>
    <rPh sb="2" eb="4">
      <t>シシュツ</t>
    </rPh>
    <rPh sb="4" eb="7">
      <t>メイサイヒョウ</t>
    </rPh>
    <rPh sb="9" eb="11">
      <t>リョヒ</t>
    </rPh>
    <phoneticPr fontId="2"/>
  </si>
  <si>
    <t>経費支出明細表（②直接人件費）</t>
    <rPh sb="0" eb="2">
      <t>ケイヒ</t>
    </rPh>
    <rPh sb="2" eb="4">
      <t>シシュツ</t>
    </rPh>
    <rPh sb="4" eb="7">
      <t>メイサイヒョウ</t>
    </rPh>
    <rPh sb="9" eb="11">
      <t>チョクセツ</t>
    </rPh>
    <rPh sb="11" eb="14">
      <t>ジンケンヒ</t>
    </rPh>
    <rPh sb="13" eb="14">
      <t>ヒ</t>
    </rPh>
    <phoneticPr fontId="2"/>
  </si>
  <si>
    <t>経費支出明細表（③材料・消耗品費）</t>
    <rPh sb="0" eb="2">
      <t>ケイヒ</t>
    </rPh>
    <rPh sb="2" eb="4">
      <t>シシュツ</t>
    </rPh>
    <rPh sb="4" eb="7">
      <t>メイサイヒョウ</t>
    </rPh>
    <rPh sb="9" eb="11">
      <t>ザイリョウ</t>
    </rPh>
    <rPh sb="12" eb="14">
      <t>ショウモウ</t>
    </rPh>
    <rPh sb="14" eb="15">
      <t>ヒン</t>
    </rPh>
    <rPh sb="15" eb="16">
      <t>ヒ</t>
    </rPh>
    <phoneticPr fontId="2"/>
  </si>
  <si>
    <t>経費支出明細表（④財産購入費等・備品購入等費）</t>
    <rPh sb="0" eb="2">
      <t>ケイヒ</t>
    </rPh>
    <rPh sb="2" eb="4">
      <t>シシュツ</t>
    </rPh>
    <rPh sb="4" eb="7">
      <t>メイサイヒョウ</t>
    </rPh>
    <rPh sb="9" eb="11">
      <t>ザイサン</t>
    </rPh>
    <rPh sb="11" eb="13">
      <t>コウニュウ</t>
    </rPh>
    <rPh sb="13" eb="14">
      <t>ヒ</t>
    </rPh>
    <rPh sb="14" eb="15">
      <t>トウ</t>
    </rPh>
    <rPh sb="16" eb="18">
      <t>ビヒン</t>
    </rPh>
    <rPh sb="18" eb="20">
      <t>コウニュウ</t>
    </rPh>
    <rPh sb="20" eb="21">
      <t>トウ</t>
    </rPh>
    <rPh sb="21" eb="22">
      <t>ヒ</t>
    </rPh>
    <phoneticPr fontId="2"/>
  </si>
  <si>
    <t>経費支出明細表（⑤外注・委託費）</t>
    <rPh sb="0" eb="2">
      <t>ケイヒ</t>
    </rPh>
    <rPh sb="2" eb="4">
      <t>シシュツ</t>
    </rPh>
    <rPh sb="4" eb="7">
      <t>メイサイヒョウ</t>
    </rPh>
    <rPh sb="9" eb="11">
      <t>ガイチュウ</t>
    </rPh>
    <rPh sb="12" eb="14">
      <t>イタク</t>
    </rPh>
    <phoneticPr fontId="2"/>
  </si>
  <si>
    <t>出張日</t>
    <rPh sb="0" eb="2">
      <t>シュッチョウ</t>
    </rPh>
    <rPh sb="2" eb="3">
      <t>ビ</t>
    </rPh>
    <phoneticPr fontId="5"/>
  </si>
  <si>
    <t>備考</t>
    <rPh sb="0" eb="2">
      <t>ビコウ</t>
    </rPh>
    <phoneticPr fontId="2"/>
  </si>
  <si>
    <t>発注目的</t>
    <rPh sb="0" eb="2">
      <t>ハッチュウ</t>
    </rPh>
    <rPh sb="2" eb="4">
      <t>モクテキ</t>
    </rPh>
    <phoneticPr fontId="2"/>
  </si>
  <si>
    <t>単価
（消費税抜）</t>
    <rPh sb="0" eb="2">
      <t>タンカ</t>
    </rPh>
    <rPh sb="4" eb="6">
      <t>ショウヒ</t>
    </rPh>
    <rPh sb="6" eb="7">
      <t>ゼイ</t>
    </rPh>
    <rPh sb="7" eb="8">
      <t>ヌ</t>
    </rPh>
    <phoneticPr fontId="2"/>
  </si>
  <si>
    <t>発注日</t>
    <rPh sb="0" eb="3">
      <t>ハッチュウビ</t>
    </rPh>
    <phoneticPr fontId="2"/>
  </si>
  <si>
    <t>検収日</t>
    <rPh sb="0" eb="3">
      <t>ケンシュウビ</t>
    </rPh>
    <phoneticPr fontId="2"/>
  </si>
  <si>
    <t>機械装置・設備等の名称
メーカー名・型番</t>
    <rPh sb="0" eb="2">
      <t>キカイ</t>
    </rPh>
    <rPh sb="2" eb="4">
      <t>ソウチ</t>
    </rPh>
    <rPh sb="5" eb="7">
      <t>セツビ</t>
    </rPh>
    <rPh sb="7" eb="8">
      <t>トウ</t>
    </rPh>
    <rPh sb="9" eb="11">
      <t>メイショウ</t>
    </rPh>
    <rPh sb="16" eb="17">
      <t>メイ</t>
    </rPh>
    <rPh sb="18" eb="20">
      <t>カタバン</t>
    </rPh>
    <phoneticPr fontId="2"/>
  </si>
  <si>
    <t>備考</t>
    <rPh sb="0" eb="2">
      <t>ビコウ</t>
    </rPh>
    <phoneticPr fontId="5"/>
  </si>
  <si>
    <t>外注・委託先</t>
    <rPh sb="5" eb="6">
      <t>サキ</t>
    </rPh>
    <phoneticPr fontId="2"/>
  </si>
  <si>
    <t>発注支払先</t>
    <rPh sb="0" eb="2">
      <t>ハッチュウ</t>
    </rPh>
    <rPh sb="2" eb="4">
      <t>シハライ</t>
    </rPh>
    <rPh sb="4" eb="5">
      <t>サキ</t>
    </rPh>
    <phoneticPr fontId="2"/>
  </si>
  <si>
    <t>始</t>
    <rPh sb="0" eb="1">
      <t>ハジマ</t>
    </rPh>
    <phoneticPr fontId="5"/>
  </si>
  <si>
    <t>終</t>
    <rPh sb="0" eb="1">
      <t>シュウ</t>
    </rPh>
    <phoneticPr fontId="5"/>
  </si>
  <si>
    <t>経費支出明細表（総括表）</t>
    <rPh sb="0" eb="2">
      <t>ケイヒ</t>
    </rPh>
    <rPh sb="2" eb="4">
      <t>シシュツ</t>
    </rPh>
    <rPh sb="4" eb="7">
      <t>メイサイヒョウ</t>
    </rPh>
    <rPh sb="8" eb="11">
      <t>ソウカツヒョウ</t>
    </rPh>
    <phoneticPr fontId="2"/>
  </si>
  <si>
    <t>（単位：円　税抜）</t>
    <rPh sb="1" eb="3">
      <t>タンイ</t>
    </rPh>
    <rPh sb="4" eb="5">
      <t>エン</t>
    </rPh>
    <rPh sb="6" eb="8">
      <t>ゼイヌキ</t>
    </rPh>
    <phoneticPr fontId="2"/>
  </si>
  <si>
    <t>費目</t>
    <rPh sb="0" eb="2">
      <t>ヒモク</t>
    </rPh>
    <phoneticPr fontId="2"/>
  </si>
  <si>
    <t>交付申請時の金額</t>
    <rPh sb="0" eb="2">
      <t>コウフ</t>
    </rPh>
    <rPh sb="2" eb="5">
      <t>シンセイジ</t>
    </rPh>
    <rPh sb="6" eb="8">
      <t>キンガク</t>
    </rPh>
    <phoneticPr fontId="2"/>
  </si>
  <si>
    <t>支出合計金額</t>
    <rPh sb="0" eb="2">
      <t>シシュツ</t>
    </rPh>
    <rPh sb="4" eb="6">
      <t>キンガク</t>
    </rPh>
    <phoneticPr fontId="2"/>
  </si>
  <si>
    <t>※既に経費支出を終えた金額のみ計上下さい。</t>
    <rPh sb="1" eb="2">
      <t>スデ</t>
    </rPh>
    <rPh sb="3" eb="5">
      <t>ケイヒ</t>
    </rPh>
    <rPh sb="5" eb="7">
      <t>シシュツ</t>
    </rPh>
    <rPh sb="8" eb="9">
      <t>オ</t>
    </rPh>
    <rPh sb="11" eb="13">
      <t>キンガク</t>
    </rPh>
    <rPh sb="15" eb="17">
      <t>ケイジョウ</t>
    </rPh>
    <rPh sb="17" eb="18">
      <t>クダ</t>
    </rPh>
    <phoneticPr fontId="2"/>
  </si>
  <si>
    <t>中間期での概算払額</t>
    <rPh sb="0" eb="3">
      <t>チュウカンキ</t>
    </rPh>
    <rPh sb="5" eb="7">
      <t>ガイサン</t>
    </rPh>
    <rPh sb="7" eb="8">
      <t>バラ</t>
    </rPh>
    <rPh sb="8" eb="9">
      <t>ガク</t>
    </rPh>
    <phoneticPr fontId="2"/>
  </si>
  <si>
    <t>金額(税抜）</t>
    <rPh sb="0" eb="1">
      <t>キン</t>
    </rPh>
    <rPh sb="1" eb="2">
      <t>ガク</t>
    </rPh>
    <rPh sb="3" eb="5">
      <t>ゼイヌキ</t>
    </rPh>
    <phoneticPr fontId="2"/>
  </si>
  <si>
    <t>金額(税込）</t>
    <rPh sb="4" eb="5">
      <t>コミ</t>
    </rPh>
    <phoneticPr fontId="5"/>
  </si>
  <si>
    <t>金額(税抜)</t>
    <rPh sb="0" eb="2">
      <t>キンガク</t>
    </rPh>
    <rPh sb="3" eb="4">
      <t>ゼイ</t>
    </rPh>
    <rPh sb="4" eb="5">
      <t>ヌ</t>
    </rPh>
    <phoneticPr fontId="2"/>
  </si>
  <si>
    <t>金額(税込)</t>
    <rPh sb="0" eb="2">
      <t>キンガク</t>
    </rPh>
    <rPh sb="3" eb="4">
      <t>ゼイ</t>
    </rPh>
    <rPh sb="4" eb="5">
      <t>コミ</t>
    </rPh>
    <phoneticPr fontId="2"/>
  </si>
  <si>
    <t>※1　支出合計金額の補助金支援対象金額は、交付決定金額を上回ることはできません。</t>
    <rPh sb="3" eb="5">
      <t>シシュツ</t>
    </rPh>
    <rPh sb="5" eb="7">
      <t>ゴウケイ</t>
    </rPh>
    <rPh sb="7" eb="9">
      <t>キンガク</t>
    </rPh>
    <rPh sb="10" eb="13">
      <t>ホジョキン</t>
    </rPh>
    <rPh sb="13" eb="15">
      <t>シエン</t>
    </rPh>
    <rPh sb="15" eb="17">
      <t>タイショウ</t>
    </rPh>
    <rPh sb="17" eb="19">
      <t>キンガク</t>
    </rPh>
    <rPh sb="21" eb="23">
      <t>コウフ</t>
    </rPh>
    <rPh sb="23" eb="25">
      <t>ケッテイ</t>
    </rPh>
    <rPh sb="25" eb="27">
      <t>キンガク</t>
    </rPh>
    <rPh sb="28" eb="30">
      <t>ウワマワ</t>
    </rPh>
    <phoneticPr fontId="5"/>
  </si>
  <si>
    <t>支 払 先</t>
    <rPh sb="0" eb="1">
      <t>ササ</t>
    </rPh>
    <rPh sb="2" eb="3">
      <t>フツ</t>
    </rPh>
    <rPh sb="4" eb="5">
      <t>サキ</t>
    </rPh>
    <phoneticPr fontId="2"/>
  </si>
  <si>
    <t>↑</t>
    <phoneticPr fontId="5"/>
  </si>
  <si>
    <t>削除しないでください！！</t>
    <rPh sb="0" eb="2">
      <t>サクジョ</t>
    </rPh>
    <phoneticPr fontId="5"/>
  </si>
  <si>
    <t>NO</t>
    <phoneticPr fontId="2"/>
  </si>
  <si>
    <t>氏　名</t>
    <rPh sb="0" eb="1">
      <t>シ</t>
    </rPh>
    <rPh sb="2" eb="3">
      <t>メイ</t>
    </rPh>
    <phoneticPr fontId="2"/>
  </si>
  <si>
    <t>所属・役職</t>
    <rPh sb="0" eb="2">
      <t>ショゾク</t>
    </rPh>
    <rPh sb="3" eb="5">
      <t>ヤクショク</t>
    </rPh>
    <phoneticPr fontId="2"/>
  </si>
  <si>
    <t>役割</t>
    <rPh sb="0" eb="2">
      <t>ヤクワリ</t>
    </rPh>
    <phoneticPr fontId="2"/>
  </si>
  <si>
    <t>時間単価
(円)</t>
    <rPh sb="0" eb="2">
      <t>ジカン</t>
    </rPh>
    <rPh sb="2" eb="4">
      <t>タンカ</t>
    </rPh>
    <rPh sb="6" eb="7">
      <t>エン</t>
    </rPh>
    <phoneticPr fontId="2"/>
  </si>
  <si>
    <t>従事時間数</t>
    <rPh sb="0" eb="2">
      <t>ジュウジ</t>
    </rPh>
    <rPh sb="2" eb="5">
      <t>ジカンスウ</t>
    </rPh>
    <phoneticPr fontId="2"/>
  </si>
  <si>
    <t>金額（円）</t>
    <rPh sb="0" eb="1">
      <t>キン</t>
    </rPh>
    <rPh sb="1" eb="2">
      <t>ガク</t>
    </rPh>
    <rPh sb="3" eb="4">
      <t>エン</t>
    </rPh>
    <phoneticPr fontId="2"/>
  </si>
  <si>
    <t>○月</t>
    <rPh sb="1" eb="2">
      <t>ガツ</t>
    </rPh>
    <phoneticPr fontId="2"/>
  </si>
  <si>
    <t>　</t>
    <phoneticPr fontId="2"/>
  </si>
  <si>
    <t>※人件費の額の算定は、時間単価に直接作業時間数を乗じた額とします。</t>
    <phoneticPr fontId="2"/>
  </si>
  <si>
    <t>※時間単価は、基本給と諸手当の合計を年間所定労働時間で除した金額とします。ただし、所定外労働時間は含みません。</t>
    <rPh sb="1" eb="3">
      <t>ジカン</t>
    </rPh>
    <rPh sb="3" eb="5">
      <t>タンカ</t>
    </rPh>
    <rPh sb="7" eb="10">
      <t>キホンキュウ</t>
    </rPh>
    <rPh sb="11" eb="14">
      <t>ショテアテ</t>
    </rPh>
    <rPh sb="15" eb="17">
      <t>ゴウケイ</t>
    </rPh>
    <rPh sb="18" eb="20">
      <t>ネンカン</t>
    </rPh>
    <rPh sb="20" eb="22">
      <t>ショテイ</t>
    </rPh>
    <rPh sb="22" eb="24">
      <t>ロウドウ</t>
    </rPh>
    <rPh sb="24" eb="26">
      <t>ジカン</t>
    </rPh>
    <rPh sb="27" eb="28">
      <t>ジョ</t>
    </rPh>
    <rPh sb="30" eb="32">
      <t>キンガク</t>
    </rPh>
    <rPh sb="41" eb="44">
      <t>ショテイガイ</t>
    </rPh>
    <rPh sb="44" eb="46">
      <t>ロウドウ</t>
    </rPh>
    <rPh sb="46" eb="48">
      <t>ジカン</t>
    </rPh>
    <rPh sb="49" eb="50">
      <t>フク</t>
    </rPh>
    <phoneticPr fontId="2"/>
  </si>
  <si>
    <t>（＊）諸手当：家族手当、住宅手当、技能手当、管理職手当、その他の手当（交通手当・時間外手当・昼食手当を除く）、賞与</t>
    <rPh sb="3" eb="6">
      <t>ショテアテ</t>
    </rPh>
    <rPh sb="7" eb="9">
      <t>カゾク</t>
    </rPh>
    <rPh sb="9" eb="11">
      <t>テアテ</t>
    </rPh>
    <rPh sb="12" eb="14">
      <t>ジュウタク</t>
    </rPh>
    <rPh sb="14" eb="16">
      <t>テアテ</t>
    </rPh>
    <rPh sb="17" eb="19">
      <t>ギノウ</t>
    </rPh>
    <rPh sb="19" eb="21">
      <t>テアテ</t>
    </rPh>
    <rPh sb="22" eb="25">
      <t>カンリショク</t>
    </rPh>
    <rPh sb="25" eb="27">
      <t>テアテ</t>
    </rPh>
    <rPh sb="30" eb="31">
      <t>タ</t>
    </rPh>
    <rPh sb="32" eb="34">
      <t>テアテ</t>
    </rPh>
    <rPh sb="35" eb="37">
      <t>コウツウ</t>
    </rPh>
    <rPh sb="37" eb="39">
      <t>テアテ</t>
    </rPh>
    <rPh sb="40" eb="43">
      <t>ジカンガイ</t>
    </rPh>
    <rPh sb="43" eb="45">
      <t>テアテ</t>
    </rPh>
    <rPh sb="46" eb="48">
      <t>チュウショク</t>
    </rPh>
    <rPh sb="48" eb="50">
      <t>テアテ</t>
    </rPh>
    <rPh sb="51" eb="52">
      <t>ノゾ</t>
    </rPh>
    <rPh sb="55" eb="57">
      <t>ショウヨ</t>
    </rPh>
    <phoneticPr fontId="2"/>
  </si>
  <si>
    <t>※時間単価は２０００円を限度とする。</t>
    <rPh sb="1" eb="3">
      <t>ジカン</t>
    </rPh>
    <rPh sb="3" eb="5">
      <t>タンカ</t>
    </rPh>
    <rPh sb="10" eb="11">
      <t>エン</t>
    </rPh>
    <rPh sb="12" eb="14">
      <t>ゲンド</t>
    </rPh>
    <phoneticPr fontId="2"/>
  </si>
  <si>
    <t>※他の補助金からの人件費が措置されている方の人件費については、直接人件費に含まれません。</t>
    <rPh sb="1" eb="2">
      <t>タ</t>
    </rPh>
    <rPh sb="3" eb="6">
      <t>ホジョキン</t>
    </rPh>
    <rPh sb="9" eb="12">
      <t>ジンケンヒ</t>
    </rPh>
    <rPh sb="13" eb="15">
      <t>ソチ</t>
    </rPh>
    <rPh sb="20" eb="21">
      <t>ホウ</t>
    </rPh>
    <rPh sb="21" eb="22">
      <t>オオカタ</t>
    </rPh>
    <rPh sb="22" eb="25">
      <t>ジンケンヒ</t>
    </rPh>
    <rPh sb="31" eb="33">
      <t>チョクセツ</t>
    </rPh>
    <rPh sb="33" eb="36">
      <t>ジンケンヒ</t>
    </rPh>
    <rPh sb="37" eb="38">
      <t>フク</t>
    </rPh>
    <phoneticPr fontId="2"/>
  </si>
  <si>
    <t>用務先</t>
    <rPh sb="0" eb="2">
      <t>ヨウム</t>
    </rPh>
    <rPh sb="2" eb="3">
      <t>サキ</t>
    </rPh>
    <phoneticPr fontId="5"/>
  </si>
  <si>
    <t>出張者氏名</t>
    <rPh sb="0" eb="3">
      <t>シュッチョウシャ</t>
    </rPh>
    <rPh sb="3" eb="5">
      <t>シメイ</t>
    </rPh>
    <phoneticPr fontId="5"/>
  </si>
  <si>
    <t>公共交通機関</t>
    <rPh sb="0" eb="2">
      <t>コウキョウ</t>
    </rPh>
    <rPh sb="2" eb="4">
      <t>コウツウ</t>
    </rPh>
    <rPh sb="4" eb="6">
      <t>キカン</t>
    </rPh>
    <phoneticPr fontId="5"/>
  </si>
  <si>
    <t>宿泊費内訳</t>
    <rPh sb="0" eb="3">
      <t>シュクハクヒ</t>
    </rPh>
    <rPh sb="3" eb="5">
      <t>ウチワケ</t>
    </rPh>
    <phoneticPr fontId="5"/>
  </si>
  <si>
    <t>事業者名：</t>
  </si>
  <si>
    <t>事業者名：</t>
    <rPh sb="0" eb="2">
      <t>ジギョウ</t>
    </rPh>
    <rPh sb="2" eb="3">
      <t>シャ</t>
    </rPh>
    <rPh sb="3" eb="4">
      <t>メイ</t>
    </rPh>
    <phoneticPr fontId="5"/>
  </si>
  <si>
    <t>事業者名：</t>
    <rPh sb="0" eb="4">
      <t>ジギョウシャメイ</t>
    </rPh>
    <phoneticPr fontId="5"/>
  </si>
  <si>
    <t>①旅費</t>
    <rPh sb="1" eb="3">
      <t>リョヒ</t>
    </rPh>
    <phoneticPr fontId="5"/>
  </si>
  <si>
    <t>③材料費・消耗品費</t>
    <rPh sb="1" eb="4">
      <t>ザイリョウヒ</t>
    </rPh>
    <rPh sb="5" eb="9">
      <t>ショウモウヒンヒ</t>
    </rPh>
    <phoneticPr fontId="5"/>
  </si>
  <si>
    <r>
      <rPr>
        <sz val="11"/>
        <rFont val="Segoe UI Symbol"/>
        <family val="3"/>
      </rPr>
      <t>②</t>
    </r>
    <r>
      <rPr>
        <sz val="11"/>
        <rFont val="HG丸ｺﾞｼｯｸM-PRO"/>
        <family val="3"/>
        <charset val="128"/>
      </rPr>
      <t>直接人件費</t>
    </r>
    <rPh sb="1" eb="6">
      <t>チョクセツジンケンヒ</t>
    </rPh>
    <phoneticPr fontId="5"/>
  </si>
  <si>
    <t>⑤外注・委託費</t>
    <rPh sb="1" eb="3">
      <t>ガイチュウ</t>
    </rPh>
    <rPh sb="4" eb="7">
      <t>イタクヒ</t>
    </rPh>
    <phoneticPr fontId="5"/>
  </si>
  <si>
    <t>支出年月日</t>
    <rPh sb="0" eb="2">
      <t>シシュツ</t>
    </rPh>
    <rPh sb="2" eb="3">
      <t>ネン</t>
    </rPh>
    <rPh sb="3" eb="5">
      <t>ツキヒ</t>
    </rPh>
    <phoneticPr fontId="2"/>
  </si>
  <si>
    <t>支出年月日</t>
    <rPh sb="0" eb="2">
      <t>シシュツ</t>
    </rPh>
    <rPh sb="2" eb="3">
      <t>ネン</t>
    </rPh>
    <rPh sb="3" eb="4">
      <t>ツキ</t>
    </rPh>
    <rPh sb="4" eb="5">
      <t>ヒ</t>
    </rPh>
    <phoneticPr fontId="2"/>
  </si>
  <si>
    <t>ものづくり産業AI活用支援事業費補助金</t>
    <rPh sb="15" eb="16">
      <t>ヒ</t>
    </rPh>
    <rPh sb="16" eb="19">
      <t>ホジョキン</t>
    </rPh>
    <phoneticPr fontId="5"/>
  </si>
  <si>
    <t>④財産購入費等・備品購入費等</t>
    <rPh sb="1" eb="6">
      <t>ザイサンコウニュウヒ</t>
    </rPh>
    <rPh sb="6" eb="7">
      <t>トウ</t>
    </rPh>
    <rPh sb="8" eb="13">
      <t>ビヒンコウニュウヒ</t>
    </rPh>
    <rPh sb="13" eb="14">
      <t>トウ</t>
    </rPh>
    <phoneticPr fontId="5"/>
  </si>
  <si>
    <t>⑥その他直接経費</t>
    <rPh sb="3" eb="4">
      <t>タ</t>
    </rPh>
    <rPh sb="4" eb="8">
      <t>チョクセツケイヒ</t>
    </rPh>
    <phoneticPr fontId="5"/>
  </si>
  <si>
    <t>事業に要した経費の合計
（B）＝（Ａ）</t>
    <rPh sb="0" eb="2">
      <t>ジギョウ</t>
    </rPh>
    <rPh sb="3" eb="4">
      <t>ヨウ</t>
    </rPh>
    <rPh sb="6" eb="8">
      <t>ケイヒ</t>
    </rPh>
    <rPh sb="9" eb="11">
      <t>ゴウケイ</t>
    </rPh>
    <phoneticPr fontId="2"/>
  </si>
  <si>
    <t>（A）補助率1/2に該当する
経費小計（ ①～⑥の合計額）</t>
    <rPh sb="3" eb="5">
      <t>ホジョ</t>
    </rPh>
    <rPh sb="5" eb="6">
      <t>リツ</t>
    </rPh>
    <rPh sb="10" eb="12">
      <t>ガイトウ</t>
    </rPh>
    <rPh sb="15" eb="17">
      <t>ケイヒ</t>
    </rPh>
    <rPh sb="17" eb="19">
      <t>ショウケイ</t>
    </rPh>
    <rPh sb="25" eb="27">
      <t>ゴウケイ</t>
    </rPh>
    <rPh sb="27" eb="28">
      <t>ガク</t>
    </rPh>
    <phoneticPr fontId="2"/>
  </si>
  <si>
    <t>補助率1/2による算出額
（C）=（Ａ）/2</t>
    <rPh sb="0" eb="3">
      <t>ホジョリツ</t>
    </rPh>
    <rPh sb="9" eb="11">
      <t>サンシュツ</t>
    </rPh>
    <rPh sb="11" eb="12">
      <t>ガク</t>
    </rPh>
    <phoneticPr fontId="2"/>
  </si>
  <si>
    <r>
      <rPr>
        <b/>
        <sz val="11"/>
        <rFont val="HG丸ｺﾞｼｯｸM-PRO"/>
        <family val="3"/>
        <charset val="128"/>
      </rPr>
      <t>（D）補助金支援対象金額</t>
    </r>
    <r>
      <rPr>
        <sz val="11"/>
        <rFont val="HG丸ｺﾞｼｯｸM-PRO"/>
        <family val="3"/>
        <charset val="128"/>
      </rPr>
      <t xml:space="preserve">
</t>
    </r>
    <r>
      <rPr>
        <sz val="9"/>
        <rFont val="HG丸ｺﾞｼｯｸM-PRO"/>
        <family val="3"/>
        <charset val="128"/>
      </rPr>
      <t>（千円未満切り捨て）※1</t>
    </r>
    <rPh sb="3" eb="6">
      <t>ホジョキン</t>
    </rPh>
    <rPh sb="6" eb="8">
      <t>シエン</t>
    </rPh>
    <rPh sb="8" eb="10">
      <t>タイショウ</t>
    </rPh>
    <rPh sb="10" eb="12">
      <t>キン</t>
    </rPh>
    <rPh sb="14" eb="16">
      <t>センエン</t>
    </rPh>
    <rPh sb="16" eb="18">
      <t>ミマン</t>
    </rPh>
    <rPh sb="18" eb="19">
      <t>キ</t>
    </rPh>
    <rPh sb="20" eb="21">
      <t>ス</t>
    </rPh>
    <phoneticPr fontId="2"/>
  </si>
  <si>
    <t>(E)交付決定額の７０％</t>
    <rPh sb="3" eb="5">
      <t>コウフ</t>
    </rPh>
    <rPh sb="5" eb="7">
      <t>ケッテイ</t>
    </rPh>
    <rPh sb="7" eb="8">
      <t>ガク</t>
    </rPh>
    <phoneticPr fontId="2"/>
  </si>
  <si>
    <t>(F)既存執行額の1/2</t>
    <rPh sb="3" eb="5">
      <t>キゾン</t>
    </rPh>
    <rPh sb="5" eb="7">
      <t>シッコウ</t>
    </rPh>
    <rPh sb="7" eb="8">
      <t>ガク</t>
    </rPh>
    <phoneticPr fontId="2"/>
  </si>
  <si>
    <t>概算払い額　：　(E)と(F)のどちらか低い額</t>
    <phoneticPr fontId="2"/>
  </si>
  <si>
    <t>ものづくり産業AI活用支援事業費補助金</t>
    <rPh sb="5" eb="7">
      <t>サンギョウ</t>
    </rPh>
    <rPh sb="9" eb="11">
      <t>カツヨウ</t>
    </rPh>
    <rPh sb="11" eb="13">
      <t>シエン</t>
    </rPh>
    <rPh sb="13" eb="16">
      <t>ジギョウヒ</t>
    </rPh>
    <rPh sb="16" eb="19">
      <t>ホジョキンキョウトシエンキョウカジギョウホジョキン</t>
    </rPh>
    <phoneticPr fontId="2"/>
  </si>
  <si>
    <t>ものづくり産業AI活用支援事業費補助金</t>
    <rPh sb="5" eb="7">
      <t>サンギョウ</t>
    </rPh>
    <rPh sb="9" eb="11">
      <t>カツヨウ</t>
    </rPh>
    <rPh sb="11" eb="13">
      <t>シエン</t>
    </rPh>
    <rPh sb="13" eb="16">
      <t>ジギョウヒ</t>
    </rPh>
    <rPh sb="16" eb="19">
      <t>ホジョキン</t>
    </rPh>
    <phoneticPr fontId="2"/>
  </si>
  <si>
    <t>ものづくり産業AI活用支援事業費補助金</t>
    <rPh sb="5" eb="7">
      <t>サンギョウ</t>
    </rPh>
    <rPh sb="9" eb="11">
      <t>カツヨウ</t>
    </rPh>
    <rPh sb="11" eb="13">
      <t>シエン</t>
    </rPh>
    <rPh sb="13" eb="16">
      <t>ジギョウヒ</t>
    </rPh>
    <rPh sb="16" eb="19">
      <t>ホジョキン</t>
    </rPh>
    <phoneticPr fontId="5"/>
  </si>
  <si>
    <t>経費支出明細表（⑥その他直接経費）</t>
    <rPh sb="0" eb="2">
      <t>ケイヒ</t>
    </rPh>
    <rPh sb="2" eb="4">
      <t>シシュツ</t>
    </rPh>
    <rPh sb="4" eb="7">
      <t>メイサイヒョウ</t>
    </rPh>
    <rPh sb="11" eb="12">
      <t>タ</t>
    </rPh>
    <rPh sb="12" eb="14">
      <t>チョクセツ</t>
    </rPh>
    <rPh sb="14" eb="16">
      <t>ケイヒ</t>
    </rPh>
    <phoneticPr fontId="2"/>
  </si>
  <si>
    <t>第４号様式別紙２（第１１条関係）</t>
    <rPh sb="0" eb="1">
      <t>ダイ</t>
    </rPh>
    <rPh sb="2" eb="3">
      <t>ゴウ</t>
    </rPh>
    <rPh sb="3" eb="5">
      <t>ヨウシキ</t>
    </rPh>
    <rPh sb="5" eb="7">
      <t>ベッシ</t>
    </rPh>
    <rPh sb="9" eb="10">
      <t>ダイ</t>
    </rPh>
    <rPh sb="12" eb="13">
      <t>ジョウ</t>
    </rPh>
    <rPh sb="13" eb="15">
      <t>カンケイ</t>
    </rPh>
    <phoneticPr fontId="5"/>
  </si>
  <si>
    <t>第５号様式別紙２（第１２条関係）</t>
    <rPh sb="0" eb="1">
      <t>ダイ</t>
    </rPh>
    <rPh sb="2" eb="3">
      <t>ゴウ</t>
    </rPh>
    <rPh sb="3" eb="5">
      <t>ヨウシキ</t>
    </rPh>
    <rPh sb="5" eb="7">
      <t>ベッシ</t>
    </rPh>
    <rPh sb="9" eb="10">
      <t>ダイ</t>
    </rPh>
    <rPh sb="12" eb="13">
      <t>ジョウ</t>
    </rPh>
    <rPh sb="13" eb="15">
      <t>カンケイ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</si>
</sst>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176" formatCode="#,##0_ "/>
    <numFmt numFmtId="177" formatCode="#,##0_);[Red]\(#,##0\)"/>
    <numFmt numFmtId="178" formatCode="#,##0_);\(#,##0\)"/>
    <numFmt numFmtId="179" formatCode="&quot;企業名：&quot;"/>
    <numFmt numFmtId="180" formatCode="&quot;コース名 ： &quot;@"/>
    <numFmt numFmtId="181" formatCode="[$-411]ge/m/d"/>
  </numFmts>
  <fonts count="47">
    <font>
      <sz val="11"/>
      <name val="ＭＳ Ｐ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ＪＳＰ明朝"/>
      <family val="1"/>
      <charset val="128"/>
    </font>
    <font>
      <sz val="11"/>
      <name val="ＭＳ Ｐ明朝"/>
      <family val="1"/>
      <charset val="128"/>
    </font>
    <font>
      <sz val="6"/>
      <name val="ＭＳ Ｐ明朝"/>
      <family val="1"/>
      <charset val="128"/>
    </font>
    <font>
      <sz val="11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9"/>
      <name val="HG丸ｺﾞｼｯｸM-PRO"/>
      <family val="3"/>
      <charset val="128"/>
    </font>
    <font>
      <sz val="11"/>
      <color indexed="10"/>
      <name val="HG丸ｺﾞｼｯｸM-PRO"/>
      <family val="3"/>
      <charset val="128"/>
    </font>
    <font>
      <sz val="14"/>
      <name val="HG丸ｺﾞｼｯｸM-PRO"/>
      <family val="3"/>
      <charset val="128"/>
    </font>
    <font>
      <b/>
      <sz val="14"/>
      <name val="HG丸ｺﾞｼｯｸM-PRO"/>
      <family val="3"/>
      <charset val="128"/>
    </font>
    <font>
      <b/>
      <sz val="11"/>
      <name val="HG丸ｺﾞｼｯｸM-PRO"/>
      <family val="3"/>
      <charset val="128"/>
    </font>
    <font>
      <sz val="10"/>
      <name val="ＭＳ Ｐ明朝"/>
      <family val="1"/>
      <charset val="128"/>
    </font>
    <font>
      <sz val="8"/>
      <name val="HG丸ｺﾞｼｯｸM-PRO"/>
      <family val="3"/>
      <charset val="128"/>
    </font>
    <font>
      <u/>
      <sz val="9"/>
      <name val="HG丸ｺﾞｼｯｸM-PRO"/>
      <family val="3"/>
      <charset val="128"/>
    </font>
    <font>
      <b/>
      <sz val="11"/>
      <color indexed="10"/>
      <name val="HG丸ｺﾞｼｯｸM-PRO"/>
      <family val="3"/>
      <charset val="128"/>
    </font>
    <font>
      <b/>
      <sz val="18"/>
      <color indexed="10"/>
      <name val="HG丸ｺﾞｼｯｸM-PRO"/>
      <family val="3"/>
      <charset val="128"/>
    </font>
    <font>
      <b/>
      <sz val="11"/>
      <color indexed="10"/>
      <name val="ＭＳ Ｐ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1"/>
      <color rgb="FF222222"/>
      <name val="HG丸ｺﾞｼｯｸM-PRO"/>
      <family val="3"/>
      <charset val="128"/>
    </font>
    <font>
      <sz val="22"/>
      <color indexed="8"/>
      <name val="ＭＳ Ｐゴシック"/>
      <family val="3"/>
      <charset val="128"/>
      <scheme val="minor"/>
    </font>
    <font>
      <b/>
      <sz val="22"/>
      <color indexed="8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Segoe UI Symbol"/>
      <family val="3"/>
    </font>
    <font>
      <sz val="12"/>
      <color theme="1"/>
      <name val="HG丸ｺﾞｼｯｸM-PRO"/>
      <family val="3"/>
      <charset val="128"/>
    </font>
    <font>
      <sz val="10"/>
      <color theme="1"/>
      <name val="HG丸ｺﾞｼｯｸM-PRO"/>
      <family val="3"/>
      <charset val="128"/>
    </font>
    <font>
      <sz val="11"/>
      <color theme="1"/>
      <name val="ＭＳ Ｐ明朝"/>
      <family val="1"/>
      <charset val="128"/>
    </font>
  </fonts>
  <fills count="3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7">
    <xf numFmtId="0" fontId="0" fillId="0" borderId="0"/>
    <xf numFmtId="0" fontId="20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29" borderId="31" applyNumberFormat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" fillId="3" borderId="32" applyNumberFormat="0" applyFont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34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20" fillId="0" borderId="0" applyFill="0" applyBorder="0" applyAlignment="0" applyProtection="0">
      <alignment vertical="center"/>
    </xf>
    <xf numFmtId="0" fontId="29" fillId="0" borderId="35" applyNumberFormat="0" applyFill="0" applyAlignment="0" applyProtection="0">
      <alignment vertical="center"/>
    </xf>
    <xf numFmtId="0" fontId="30" fillId="0" borderId="36" applyNumberFormat="0" applyFill="0" applyAlignment="0" applyProtection="0">
      <alignment vertical="center"/>
    </xf>
    <xf numFmtId="0" fontId="31" fillId="0" borderId="37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33" fillId="32" borderId="39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2" borderId="34" applyNumberFormat="0" applyAlignment="0" applyProtection="0">
      <alignment vertical="center"/>
    </xf>
    <xf numFmtId="0" fontId="20" fillId="0" borderId="0">
      <alignment vertical="center"/>
    </xf>
    <xf numFmtId="0" fontId="4" fillId="0" borderId="0">
      <alignment vertical="center"/>
    </xf>
    <xf numFmtId="0" fontId="36" fillId="33" borderId="0" applyNumberFormat="0" applyBorder="0" applyAlignment="0" applyProtection="0">
      <alignment vertical="center"/>
    </xf>
  </cellStyleXfs>
  <cellXfs count="20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 shrinkToFi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/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78" fontId="6" fillId="0" borderId="0" xfId="33" applyNumberFormat="1" applyFont="1" applyBorder="1" applyAlignment="1">
      <alignment vertical="center"/>
    </xf>
    <xf numFmtId="0" fontId="17" fillId="0" borderId="0" xfId="0" applyFont="1"/>
    <xf numFmtId="0" fontId="6" fillId="0" borderId="0" xfId="0" applyFont="1" applyAlignment="1">
      <alignment horizontal="right"/>
    </xf>
    <xf numFmtId="0" fontId="10" fillId="0" borderId="0" xfId="0" applyFont="1"/>
    <xf numFmtId="176" fontId="6" fillId="0" borderId="0" xfId="33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3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76" fontId="11" fillId="0" borderId="0" xfId="0" applyNumberFormat="1" applyFont="1"/>
    <xf numFmtId="0" fontId="17" fillId="0" borderId="0" xfId="0" applyFont="1" applyAlignment="1">
      <alignment horizontal="center" vertical="center"/>
    </xf>
    <xf numFmtId="0" fontId="20" fillId="0" borderId="0" xfId="44">
      <alignment vertical="center"/>
    </xf>
    <xf numFmtId="0" fontId="20" fillId="0" borderId="0" xfId="44" applyAlignment="1">
      <alignment horizontal="right" vertical="center"/>
    </xf>
    <xf numFmtId="179" fontId="6" fillId="0" borderId="0" xfId="0" applyNumberFormat="1" applyFont="1"/>
    <xf numFmtId="179" fontId="6" fillId="0" borderId="0" xfId="0" applyNumberFormat="1" applyFont="1" applyAlignment="1">
      <alignment horizontal="left"/>
    </xf>
    <xf numFmtId="0" fontId="9" fillId="0" borderId="2" xfId="0" applyFont="1" applyBorder="1" applyAlignment="1">
      <alignment horizontal="center" vertical="center" wrapText="1"/>
    </xf>
    <xf numFmtId="179" fontId="6" fillId="0" borderId="0" xfId="0" applyNumberFormat="1" applyFont="1" applyAlignment="1">
      <alignment horizontal="left" vertical="center" shrinkToFit="1"/>
    </xf>
    <xf numFmtId="0" fontId="6" fillId="0" borderId="2" xfId="0" applyFont="1" applyBorder="1" applyAlignment="1">
      <alignment horizontal="center" vertical="center" shrinkToFit="1"/>
    </xf>
    <xf numFmtId="0" fontId="7" fillId="0" borderId="0" xfId="0" applyFont="1" applyAlignment="1">
      <alignment vertical="center"/>
    </xf>
    <xf numFmtId="178" fontId="6" fillId="0" borderId="2" xfId="33" applyNumberFormat="1" applyFont="1" applyBorder="1" applyAlignment="1">
      <alignment horizontal="center" vertical="center"/>
    </xf>
    <xf numFmtId="38" fontId="37" fillId="0" borderId="0" xfId="33" applyFont="1" applyBorder="1" applyAlignment="1">
      <alignment horizontal="right" vertical="center"/>
    </xf>
    <xf numFmtId="38" fontId="6" fillId="0" borderId="0" xfId="33" applyFont="1" applyBorder="1" applyAlignment="1">
      <alignment horizontal="right" vertical="center"/>
    </xf>
    <xf numFmtId="179" fontId="6" fillId="34" borderId="0" xfId="0" applyNumberFormat="1" applyFont="1" applyFill="1" applyAlignment="1">
      <alignment vertical="center"/>
    </xf>
    <xf numFmtId="0" fontId="6" fillId="0" borderId="0" xfId="0" applyFont="1" applyAlignment="1">
      <alignment horizontal="center" vertical="center" wrapText="1" shrinkToFit="1"/>
    </xf>
    <xf numFmtId="38" fontId="6" fillId="0" borderId="0" xfId="33" applyFont="1" applyBorder="1" applyAlignment="1"/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6" xfId="0" applyFont="1" applyBorder="1" applyAlignment="1">
      <alignment horizontal="center" wrapText="1"/>
    </xf>
    <xf numFmtId="0" fontId="6" fillId="0" borderId="3" xfId="0" applyFont="1" applyBorder="1" applyAlignment="1">
      <alignment horizontal="left" vertical="center" indent="3"/>
    </xf>
    <xf numFmtId="0" fontId="6" fillId="0" borderId="5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57" fontId="6" fillId="0" borderId="8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  <protection locked="0"/>
    </xf>
    <xf numFmtId="178" fontId="6" fillId="0" borderId="1" xfId="0" applyNumberFormat="1" applyFont="1" applyBorder="1" applyAlignment="1" applyProtection="1">
      <alignment vertical="center"/>
      <protection locked="0"/>
    </xf>
    <xf numFmtId="178" fontId="6" fillId="0" borderId="9" xfId="0" applyNumberFormat="1" applyFont="1" applyBorder="1" applyAlignment="1" applyProtection="1">
      <alignment vertical="center"/>
      <protection locked="0"/>
    </xf>
    <xf numFmtId="178" fontId="6" fillId="0" borderId="10" xfId="0" applyNumberFormat="1" applyFont="1" applyBorder="1" applyAlignment="1" applyProtection="1">
      <alignment horizontal="center" vertical="center"/>
      <protection locked="0"/>
    </xf>
    <xf numFmtId="0" fontId="6" fillId="0" borderId="2" xfId="0" applyFont="1" applyBorder="1" applyProtection="1">
      <protection locked="0"/>
    </xf>
    <xf numFmtId="178" fontId="6" fillId="0" borderId="2" xfId="0" applyNumberFormat="1" applyFont="1" applyBorder="1" applyAlignment="1" applyProtection="1">
      <alignment vertical="center"/>
      <protection locked="0"/>
    </xf>
    <xf numFmtId="178" fontId="6" fillId="0" borderId="3" xfId="0" applyNumberFormat="1" applyFont="1" applyBorder="1" applyAlignment="1" applyProtection="1">
      <alignment vertical="center"/>
      <protection locked="0"/>
    </xf>
    <xf numFmtId="178" fontId="6" fillId="0" borderId="4" xfId="0" applyNumberFormat="1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vertical="center"/>
      <protection locked="0"/>
    </xf>
    <xf numFmtId="0" fontId="0" fillId="0" borderId="2" xfId="0" applyBorder="1" applyProtection="1">
      <protection locked="0"/>
    </xf>
    <xf numFmtId="57" fontId="6" fillId="0" borderId="2" xfId="0" applyNumberFormat="1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vertical="center"/>
      <protection locked="0"/>
    </xf>
    <xf numFmtId="0" fontId="6" fillId="0" borderId="0" xfId="45" applyFont="1">
      <alignment vertical="center"/>
    </xf>
    <xf numFmtId="0" fontId="16" fillId="0" borderId="0" xfId="45" applyFont="1" applyAlignment="1">
      <alignment horizontal="right" vertical="center"/>
    </xf>
    <xf numFmtId="0" fontId="4" fillId="0" borderId="0" xfId="45">
      <alignment vertical="center"/>
    </xf>
    <xf numFmtId="0" fontId="8" fillId="0" borderId="0" xfId="45" applyFont="1" applyAlignment="1">
      <alignment horizontal="center"/>
    </xf>
    <xf numFmtId="0" fontId="6" fillId="0" borderId="0" xfId="45" applyFont="1" applyAlignment="1"/>
    <xf numFmtId="0" fontId="6" fillId="0" borderId="0" xfId="45" applyFont="1" applyAlignment="1">
      <alignment horizontal="right" vertical="center"/>
    </xf>
    <xf numFmtId="0" fontId="14" fillId="0" borderId="0" xfId="45" applyFont="1" applyAlignment="1">
      <alignment horizontal="left" vertical="center" wrapText="1"/>
    </xf>
    <xf numFmtId="177" fontId="4" fillId="0" borderId="0" xfId="45" applyNumberFormat="1">
      <alignment vertical="center"/>
    </xf>
    <xf numFmtId="0" fontId="4" fillId="0" borderId="12" xfId="45" applyBorder="1" applyProtection="1">
      <alignment vertical="center"/>
      <protection locked="0"/>
    </xf>
    <xf numFmtId="0" fontId="4" fillId="0" borderId="13" xfId="45" applyBorder="1" applyProtection="1">
      <alignment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6" fillId="0" borderId="15" xfId="0" applyFont="1" applyBorder="1" applyAlignment="1" applyProtection="1">
      <alignment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  <protection locked="0"/>
    </xf>
    <xf numFmtId="0" fontId="38" fillId="10" borderId="16" xfId="44" applyFont="1" applyFill="1" applyBorder="1" applyProtection="1">
      <alignment vertical="center"/>
      <protection locked="0"/>
    </xf>
    <xf numFmtId="0" fontId="38" fillId="0" borderId="0" xfId="44" applyFont="1" applyAlignment="1">
      <alignment horizontal="left" vertical="center" indent="1"/>
    </xf>
    <xf numFmtId="0" fontId="39" fillId="0" borderId="0" xfId="44" applyFont="1" applyAlignment="1">
      <alignment horizontal="right" vertical="center"/>
    </xf>
    <xf numFmtId="0" fontId="6" fillId="0" borderId="7" xfId="0" applyFont="1" applyBorder="1" applyAlignment="1">
      <alignment horizontal="center" wrapText="1"/>
    </xf>
    <xf numFmtId="41" fontId="6" fillId="0" borderId="17" xfId="33" applyNumberFormat="1" applyFont="1" applyFill="1" applyBorder="1" applyAlignment="1" applyProtection="1">
      <alignment vertical="center"/>
      <protection locked="0"/>
    </xf>
    <xf numFmtId="41" fontId="6" fillId="0" borderId="2" xfId="33" applyNumberFormat="1" applyFont="1" applyFill="1" applyBorder="1" applyAlignment="1" applyProtection="1">
      <alignment vertical="center"/>
      <protection locked="0"/>
    </xf>
    <xf numFmtId="41" fontId="6" fillId="0" borderId="1" xfId="33" applyNumberFormat="1" applyFont="1" applyFill="1" applyBorder="1" applyAlignment="1" applyProtection="1">
      <alignment vertical="center"/>
      <protection locked="0"/>
    </xf>
    <xf numFmtId="41" fontId="6" fillId="0" borderId="1" xfId="33" applyNumberFormat="1" applyFont="1" applyBorder="1" applyAlignment="1">
      <alignment vertical="center"/>
    </xf>
    <xf numFmtId="181" fontId="15" fillId="0" borderId="1" xfId="0" applyNumberFormat="1" applyFont="1" applyBorder="1" applyAlignment="1" applyProtection="1">
      <alignment vertical="center"/>
      <protection locked="0"/>
    </xf>
    <xf numFmtId="41" fontId="6" fillId="0" borderId="1" xfId="33" applyNumberFormat="1" applyFont="1" applyBorder="1" applyAlignment="1" applyProtection="1">
      <alignment vertical="center"/>
      <protection locked="0"/>
    </xf>
    <xf numFmtId="41" fontId="6" fillId="0" borderId="2" xfId="33" applyNumberFormat="1" applyFont="1" applyBorder="1" applyAlignment="1" applyProtection="1">
      <alignment vertical="center"/>
      <protection locked="0"/>
    </xf>
    <xf numFmtId="181" fontId="6" fillId="0" borderId="8" xfId="0" applyNumberFormat="1" applyFont="1" applyBorder="1" applyAlignment="1" applyProtection="1">
      <alignment horizontal="center" vertical="center"/>
      <protection locked="0"/>
    </xf>
    <xf numFmtId="41" fontId="6" fillId="0" borderId="6" xfId="33" applyNumberFormat="1" applyFont="1" applyFill="1" applyBorder="1" applyAlignment="1" applyProtection="1">
      <alignment vertical="center"/>
      <protection locked="0"/>
    </xf>
    <xf numFmtId="41" fontId="6" fillId="0" borderId="7" xfId="33" applyNumberFormat="1" applyFont="1" applyBorder="1" applyAlignment="1" applyProtection="1">
      <alignment vertical="center"/>
      <protection locked="0"/>
    </xf>
    <xf numFmtId="41" fontId="6" fillId="0" borderId="18" xfId="45" applyNumberFormat="1" applyFont="1" applyBorder="1" applyAlignment="1">
      <alignment vertical="center" shrinkToFit="1"/>
    </xf>
    <xf numFmtId="41" fontId="6" fillId="0" borderId="18" xfId="45" applyNumberFormat="1" applyFont="1" applyBorder="1" applyProtection="1">
      <alignment vertical="center"/>
      <protection locked="0"/>
    </xf>
    <xf numFmtId="41" fontId="6" fillId="0" borderId="18" xfId="45" applyNumberFormat="1" applyFont="1" applyBorder="1">
      <alignment vertical="center"/>
    </xf>
    <xf numFmtId="41" fontId="6" fillId="0" borderId="2" xfId="45" applyNumberFormat="1" applyFont="1" applyBorder="1" applyAlignment="1">
      <alignment vertical="center" shrinkToFit="1"/>
    </xf>
    <xf numFmtId="41" fontId="6" fillId="0" borderId="2" xfId="45" applyNumberFormat="1" applyFont="1" applyBorder="1" applyProtection="1">
      <alignment vertical="center"/>
      <protection locked="0"/>
    </xf>
    <xf numFmtId="41" fontId="6" fillId="0" borderId="2" xfId="45" applyNumberFormat="1" applyFont="1" applyBorder="1">
      <alignment vertical="center"/>
    </xf>
    <xf numFmtId="41" fontId="6" fillId="0" borderId="2" xfId="45" applyNumberFormat="1" applyFont="1" applyBorder="1" applyAlignment="1">
      <alignment vertical="center" wrapText="1" shrinkToFit="1"/>
    </xf>
    <xf numFmtId="41" fontId="6" fillId="15" borderId="3" xfId="45" applyNumberFormat="1" applyFont="1" applyFill="1" applyBorder="1" applyAlignment="1">
      <alignment horizontal="left" vertical="center" wrapText="1" shrinkToFit="1"/>
    </xf>
    <xf numFmtId="41" fontId="6" fillId="15" borderId="2" xfId="45" applyNumberFormat="1" applyFont="1" applyFill="1" applyBorder="1">
      <alignment vertical="center"/>
    </xf>
    <xf numFmtId="41" fontId="6" fillId="0" borderId="6" xfId="45" applyNumberFormat="1" applyFont="1" applyBorder="1">
      <alignment vertical="center"/>
    </xf>
    <xf numFmtId="41" fontId="6" fillId="15" borderId="6" xfId="45" applyNumberFormat="1" applyFont="1" applyFill="1" applyBorder="1">
      <alignment vertical="center"/>
    </xf>
    <xf numFmtId="41" fontId="12" fillId="15" borderId="19" xfId="35" applyNumberFormat="1" applyFont="1" applyFill="1" applyBorder="1" applyAlignment="1" applyProtection="1">
      <alignment horizontal="right" vertical="center"/>
      <protection locked="0"/>
    </xf>
    <xf numFmtId="41" fontId="12" fillId="15" borderId="20" xfId="35" applyNumberFormat="1" applyFont="1" applyFill="1" applyBorder="1" applyAlignment="1">
      <alignment horizontal="right" vertical="center"/>
    </xf>
    <xf numFmtId="41" fontId="7" fillId="0" borderId="21" xfId="45" applyNumberFormat="1" applyFont="1" applyBorder="1">
      <alignment vertical="center"/>
    </xf>
    <xf numFmtId="41" fontId="7" fillId="0" borderId="0" xfId="45" applyNumberFormat="1" applyFont="1">
      <alignment vertical="center"/>
    </xf>
    <xf numFmtId="41" fontId="7" fillId="0" borderId="0" xfId="45" applyNumberFormat="1" applyFont="1" applyAlignment="1">
      <alignment horizontal="left" vertical="center"/>
    </xf>
    <xf numFmtId="41" fontId="7" fillId="0" borderId="22" xfId="45" applyNumberFormat="1" applyFont="1" applyBorder="1">
      <alignment vertical="center"/>
    </xf>
    <xf numFmtId="41" fontId="7" fillId="0" borderId="23" xfId="45" applyNumberFormat="1" applyFont="1" applyBorder="1" applyAlignment="1">
      <alignment horizontal="left" vertical="center"/>
    </xf>
    <xf numFmtId="41" fontId="0" fillId="0" borderId="24" xfId="45" applyNumberFormat="1" applyFont="1" applyBorder="1" applyAlignment="1">
      <alignment horizontal="center" vertical="center"/>
    </xf>
    <xf numFmtId="41" fontId="0" fillId="0" borderId="20" xfId="45" applyNumberFormat="1" applyFont="1" applyBorder="1" applyAlignment="1">
      <alignment horizontal="center" vertical="center"/>
    </xf>
    <xf numFmtId="41" fontId="4" fillId="0" borderId="22" xfId="45" applyNumberFormat="1" applyBorder="1">
      <alignment vertical="center"/>
    </xf>
    <xf numFmtId="41" fontId="0" fillId="0" borderId="23" xfId="45" applyNumberFormat="1" applyFont="1" applyBorder="1">
      <alignment vertical="center"/>
    </xf>
    <xf numFmtId="41" fontId="12" fillId="0" borderId="24" xfId="35" applyNumberFormat="1" applyFont="1" applyFill="1" applyBorder="1" applyAlignment="1">
      <alignment horizontal="right" vertical="center" indent="1"/>
    </xf>
    <xf numFmtId="41" fontId="12" fillId="0" borderId="20" xfId="35" applyNumberFormat="1" applyFont="1" applyFill="1" applyBorder="1" applyAlignment="1">
      <alignment horizontal="right" vertical="center" indent="1"/>
    </xf>
    <xf numFmtId="41" fontId="6" fillId="0" borderId="0" xfId="44" applyNumberFormat="1" applyFont="1" applyAlignment="1">
      <alignment vertical="center" wrapText="1"/>
    </xf>
    <xf numFmtId="41" fontId="4" fillId="0" borderId="0" xfId="45" applyNumberFormat="1">
      <alignment vertical="center"/>
    </xf>
    <xf numFmtId="41" fontId="6" fillId="0" borderId="7" xfId="33" applyNumberFormat="1" applyFont="1" applyBorder="1" applyAlignment="1">
      <alignment vertical="center"/>
    </xf>
    <xf numFmtId="0" fontId="6" fillId="0" borderId="15" xfId="0" applyFont="1" applyBorder="1" applyAlignment="1">
      <alignment horizontal="center" vertical="center"/>
    </xf>
    <xf numFmtId="0" fontId="0" fillId="0" borderId="15" xfId="0" applyBorder="1"/>
    <xf numFmtId="0" fontId="6" fillId="0" borderId="15" xfId="0" applyFont="1" applyBorder="1"/>
    <xf numFmtId="0" fontId="0" fillId="0" borderId="15" xfId="0" applyBorder="1" applyProtection="1">
      <protection locked="0"/>
    </xf>
    <xf numFmtId="0" fontId="6" fillId="0" borderId="15" xfId="0" applyFont="1" applyBorder="1" applyProtection="1">
      <protection locked="0"/>
    </xf>
    <xf numFmtId="180" fontId="7" fillId="35" borderId="0" xfId="0" applyNumberFormat="1" applyFont="1" applyFill="1" applyAlignment="1">
      <alignment horizontal="left" vertical="center" wrapText="1" shrinkToFit="1"/>
    </xf>
    <xf numFmtId="0" fontId="14" fillId="0" borderId="0" xfId="45" applyFont="1">
      <alignment vertical="center"/>
    </xf>
    <xf numFmtId="0" fontId="40" fillId="0" borderId="0" xfId="44" applyFont="1">
      <alignment vertical="center"/>
    </xf>
    <xf numFmtId="0" fontId="42" fillId="0" borderId="6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shrinkToFit="1"/>
    </xf>
    <xf numFmtId="0" fontId="0" fillId="0" borderId="40" xfId="0" applyBorder="1" applyAlignment="1">
      <alignment shrinkToFit="1"/>
    </xf>
    <xf numFmtId="176" fontId="42" fillId="0" borderId="47" xfId="0" applyNumberFormat="1" applyFont="1" applyBorder="1" applyAlignment="1">
      <alignment vertical="center" shrinkToFit="1"/>
    </xf>
    <xf numFmtId="176" fontId="42" fillId="0" borderId="18" xfId="0" applyNumberFormat="1" applyFont="1" applyBorder="1" applyAlignment="1">
      <alignment vertical="center" shrinkToFit="1"/>
    </xf>
    <xf numFmtId="176" fontId="42" fillId="0" borderId="12" xfId="0" applyNumberFormat="1" applyFont="1" applyBorder="1" applyAlignment="1">
      <alignment vertical="center" shrinkToFit="1"/>
    </xf>
    <xf numFmtId="0" fontId="0" fillId="0" borderId="48" xfId="0" applyBorder="1" applyAlignment="1">
      <alignment shrinkToFit="1"/>
    </xf>
    <xf numFmtId="176" fontId="42" fillId="0" borderId="3" xfId="0" applyNumberFormat="1" applyFont="1" applyBorder="1" applyAlignment="1">
      <alignment vertical="center" shrinkToFit="1"/>
    </xf>
    <xf numFmtId="176" fontId="42" fillId="0" borderId="2" xfId="0" applyNumberFormat="1" applyFont="1" applyBorder="1" applyAlignment="1">
      <alignment vertical="center" shrinkToFit="1"/>
    </xf>
    <xf numFmtId="176" fontId="42" fillId="0" borderId="13" xfId="0" applyNumberFormat="1" applyFont="1" applyBorder="1" applyAlignment="1">
      <alignment vertical="center" shrinkToFit="1"/>
    </xf>
    <xf numFmtId="176" fontId="42" fillId="0" borderId="7" xfId="0" applyNumberFormat="1" applyFont="1" applyBorder="1" applyAlignment="1">
      <alignment vertical="center" shrinkToFit="1"/>
    </xf>
    <xf numFmtId="0" fontId="0" fillId="0" borderId="45" xfId="0" applyBorder="1" applyAlignment="1">
      <alignment shrinkToFit="1"/>
    </xf>
    <xf numFmtId="176" fontId="42" fillId="0" borderId="6" xfId="0" applyNumberFormat="1" applyFont="1" applyBorder="1" applyAlignment="1">
      <alignment vertical="center" shrinkToFit="1"/>
    </xf>
    <xf numFmtId="176" fontId="42" fillId="0" borderId="49" xfId="0" applyNumberFormat="1" applyFont="1" applyBorder="1" applyAlignment="1">
      <alignment vertical="center" shrinkToFit="1"/>
    </xf>
    <xf numFmtId="176" fontId="42" fillId="0" borderId="53" xfId="0" applyNumberFormat="1" applyFont="1" applyBorder="1" applyAlignment="1">
      <alignment vertical="center" shrinkToFit="1"/>
    </xf>
    <xf numFmtId="176" fontId="42" fillId="0" borderId="54" xfId="0" applyNumberFormat="1" applyFont="1" applyBorder="1" applyAlignment="1">
      <alignment vertical="center" shrinkToFit="1"/>
    </xf>
    <xf numFmtId="14" fontId="15" fillId="0" borderId="1" xfId="0" applyNumberFormat="1" applyFont="1" applyBorder="1" applyAlignment="1" applyProtection="1">
      <alignment vertical="center"/>
      <protection locked="0"/>
    </xf>
    <xf numFmtId="0" fontId="8" fillId="34" borderId="0" xfId="0" applyFont="1" applyFill="1" applyAlignment="1">
      <alignment horizontal="right" vertical="center" shrinkToFit="1"/>
    </xf>
    <xf numFmtId="0" fontId="8" fillId="0" borderId="0" xfId="0" applyFont="1" applyAlignment="1">
      <alignment horizontal="right" vertical="center" shrinkToFit="1"/>
    </xf>
    <xf numFmtId="0" fontId="7" fillId="0" borderId="2" xfId="0" applyFont="1" applyBorder="1" applyAlignment="1">
      <alignment horizontal="center" vertical="center"/>
    </xf>
    <xf numFmtId="0" fontId="0" fillId="34" borderId="0" xfId="0" applyFill="1" applyAlignment="1">
      <alignment vertical="center"/>
    </xf>
    <xf numFmtId="0" fontId="6" fillId="34" borderId="0" xfId="0" applyFont="1" applyFill="1" applyAlignment="1">
      <alignment vertical="center"/>
    </xf>
    <xf numFmtId="0" fontId="45" fillId="0" borderId="0" xfId="0" applyFont="1" applyAlignment="1">
      <alignment vertical="center"/>
    </xf>
    <xf numFmtId="0" fontId="45" fillId="0" borderId="0" xfId="45" applyFont="1">
      <alignment vertical="center"/>
    </xf>
    <xf numFmtId="0" fontId="46" fillId="0" borderId="0" xfId="0" applyFont="1" applyAlignment="1">
      <alignment vertical="center"/>
    </xf>
    <xf numFmtId="0" fontId="6" fillId="4" borderId="25" xfId="45" applyFont="1" applyFill="1" applyBorder="1" applyAlignment="1">
      <alignment horizontal="center" vertical="center"/>
    </xf>
    <xf numFmtId="0" fontId="6" fillId="4" borderId="26" xfId="45" applyFont="1" applyFill="1" applyBorder="1" applyAlignment="1">
      <alignment horizontal="center" vertical="center"/>
    </xf>
    <xf numFmtId="0" fontId="6" fillId="4" borderId="18" xfId="45" applyFont="1" applyFill="1" applyBorder="1" applyAlignment="1">
      <alignment horizontal="center" vertical="center"/>
    </xf>
    <xf numFmtId="0" fontId="6" fillId="0" borderId="6" xfId="45" applyFont="1" applyBorder="1" applyAlignment="1">
      <alignment horizontal="center" vertical="center"/>
    </xf>
    <xf numFmtId="0" fontId="6" fillId="4" borderId="18" xfId="45" applyFont="1" applyFill="1" applyBorder="1" applyAlignment="1">
      <alignment horizontal="center" vertical="center" wrapText="1"/>
    </xf>
    <xf numFmtId="0" fontId="6" fillId="4" borderId="18" xfId="45" applyFont="1" applyFill="1" applyBorder="1" applyAlignment="1">
      <alignment horizontal="center" vertical="center" shrinkToFit="1"/>
    </xf>
    <xf numFmtId="0" fontId="6" fillId="0" borderId="6" xfId="45" applyFont="1" applyBorder="1" applyAlignment="1">
      <alignment horizontal="center" vertical="center" shrinkToFit="1"/>
    </xf>
    <xf numFmtId="0" fontId="8" fillId="0" borderId="0" xfId="45" applyFont="1" applyAlignment="1">
      <alignment horizontal="center"/>
    </xf>
    <xf numFmtId="41" fontId="0" fillId="0" borderId="21" xfId="45" applyNumberFormat="1" applyFont="1" applyBorder="1" applyAlignment="1">
      <alignment horizontal="center" vertical="center"/>
    </xf>
    <xf numFmtId="41" fontId="4" fillId="0" borderId="21" xfId="45" applyNumberFormat="1" applyBorder="1" applyAlignment="1">
      <alignment horizontal="center" vertical="center"/>
    </xf>
    <xf numFmtId="41" fontId="12" fillId="0" borderId="22" xfId="35" applyNumberFormat="1" applyFont="1" applyFill="1" applyBorder="1" applyAlignment="1">
      <alignment horizontal="right" vertical="center" indent="1"/>
    </xf>
    <xf numFmtId="41" fontId="12" fillId="0" borderId="23" xfId="35" applyNumberFormat="1" applyFont="1" applyFill="1" applyBorder="1" applyAlignment="1">
      <alignment horizontal="right" vertical="center" indent="1"/>
    </xf>
    <xf numFmtId="0" fontId="6" fillId="4" borderId="12" xfId="45" applyFont="1" applyFill="1" applyBorder="1" applyAlignment="1">
      <alignment horizontal="center" vertical="center" shrinkToFit="1"/>
    </xf>
    <xf numFmtId="0" fontId="6" fillId="0" borderId="14" xfId="45" applyFont="1" applyBorder="1" applyAlignment="1">
      <alignment horizontal="center" vertical="center" shrinkToFit="1"/>
    </xf>
    <xf numFmtId="41" fontId="6" fillId="0" borderId="25" xfId="45" applyNumberFormat="1" applyFont="1" applyBorder="1" applyAlignment="1">
      <alignment horizontal="center" vertical="center" textRotation="255"/>
    </xf>
    <xf numFmtId="41" fontId="6" fillId="0" borderId="26" xfId="45" applyNumberFormat="1" applyFont="1" applyBorder="1" applyAlignment="1">
      <alignment horizontal="center" vertical="center" textRotation="255"/>
    </xf>
    <xf numFmtId="41" fontId="6" fillId="15" borderId="27" xfId="45" applyNumberFormat="1" applyFont="1" applyFill="1" applyBorder="1" applyAlignment="1">
      <alignment horizontal="center" vertical="center" wrapText="1"/>
    </xf>
    <xf numFmtId="41" fontId="6" fillId="15" borderId="5" xfId="45" applyNumberFormat="1" applyFont="1" applyFill="1" applyBorder="1" applyAlignment="1">
      <alignment horizontal="center" vertical="center"/>
    </xf>
    <xf numFmtId="41" fontId="6" fillId="0" borderId="28" xfId="44" applyNumberFormat="1" applyFont="1" applyBorder="1" applyAlignment="1">
      <alignment horizontal="center" vertical="center" wrapText="1"/>
    </xf>
    <xf numFmtId="41" fontId="6" fillId="0" borderId="15" xfId="44" applyNumberFormat="1" applyFont="1" applyBorder="1" applyAlignment="1">
      <alignment horizontal="center" vertical="center" wrapText="1"/>
    </xf>
    <xf numFmtId="41" fontId="6" fillId="15" borderId="22" xfId="44" applyNumberFormat="1" applyFont="1" applyFill="1" applyBorder="1" applyAlignment="1">
      <alignment horizontal="center" vertical="center" wrapText="1"/>
    </xf>
    <xf numFmtId="41" fontId="6" fillId="15" borderId="29" xfId="44" applyNumberFormat="1" applyFont="1" applyFill="1" applyBorder="1" applyAlignment="1">
      <alignment horizontal="center" vertical="center" wrapText="1"/>
    </xf>
    <xf numFmtId="41" fontId="7" fillId="0" borderId="21" xfId="45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4" fillId="0" borderId="0" xfId="0" applyFont="1" applyAlignment="1">
      <alignment vertical="center"/>
    </xf>
    <xf numFmtId="0" fontId="42" fillId="0" borderId="42" xfId="0" applyFont="1" applyBorder="1" applyAlignment="1">
      <alignment horizontal="center" vertical="center" shrinkToFit="1"/>
    </xf>
    <xf numFmtId="0" fontId="42" fillId="0" borderId="21" xfId="0" applyFont="1" applyBorder="1" applyAlignment="1">
      <alignment horizontal="center" vertical="center" shrinkToFit="1"/>
    </xf>
    <xf numFmtId="0" fontId="42" fillId="0" borderId="43" xfId="0" applyFont="1" applyBorder="1" applyAlignment="1">
      <alignment horizontal="center" vertical="center" shrinkToFit="1"/>
    </xf>
    <xf numFmtId="0" fontId="1" fillId="0" borderId="44" xfId="0" applyFont="1" applyBorder="1" applyAlignment="1">
      <alignment horizontal="center" vertical="center" shrinkToFit="1"/>
    </xf>
    <xf numFmtId="0" fontId="1" fillId="0" borderId="46" xfId="0" applyFont="1" applyBorder="1" applyAlignment="1">
      <alignment vertical="center" shrinkToFit="1"/>
    </xf>
    <xf numFmtId="0" fontId="42" fillId="0" borderId="50" xfId="0" applyFont="1" applyBorder="1" applyAlignment="1">
      <alignment horizontal="center" vertical="center" shrinkToFit="1"/>
    </xf>
    <xf numFmtId="0" fontId="42" fillId="0" borderId="51" xfId="0" applyFont="1" applyBorder="1" applyAlignment="1">
      <alignment horizontal="center" vertical="center" shrinkToFit="1"/>
    </xf>
    <xf numFmtId="0" fontId="42" fillId="0" borderId="52" xfId="0" applyFont="1" applyBorder="1" applyAlignment="1">
      <alignment horizontal="center" vertical="center" shrinkToFit="1"/>
    </xf>
    <xf numFmtId="0" fontId="6" fillId="0" borderId="55" xfId="0" applyFont="1" applyBorder="1" applyAlignment="1">
      <alignment horizontal="right" vertical="center"/>
    </xf>
    <xf numFmtId="0" fontId="41" fillId="0" borderId="40" xfId="0" applyFont="1" applyBorder="1" applyAlignment="1">
      <alignment horizontal="center" vertical="center" shrinkToFit="1"/>
    </xf>
    <xf numFmtId="0" fontId="41" fillId="0" borderId="45" xfId="0" applyFont="1" applyBorder="1" applyAlignment="1">
      <alignment horizontal="center" vertical="center" shrinkToFit="1"/>
    </xf>
    <xf numFmtId="0" fontId="42" fillId="0" borderId="41" xfId="0" applyFont="1" applyBorder="1" applyAlignment="1">
      <alignment horizontal="center" vertical="center" shrinkToFit="1"/>
    </xf>
    <xf numFmtId="0" fontId="1" fillId="0" borderId="17" xfId="0" applyFont="1" applyBorder="1" applyAlignment="1">
      <alignment horizontal="center" vertical="center" shrinkToFit="1"/>
    </xf>
    <xf numFmtId="0" fontId="19" fillId="0" borderId="0" xfId="0" applyFont="1" applyAlignment="1">
      <alignment horizontal="center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left" vertical="center" shrinkToFit="1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30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38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47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桁区切り 2" xfId="34" xr:uid="{00000000-0005-0000-0000-000021000000}"/>
    <cellStyle name="桁区切り 3" xfId="35" xr:uid="{00000000-0005-0000-0000-000022000000}"/>
    <cellStyle name="見出し 1" xfId="36" builtinId="16" customBuiltin="1"/>
    <cellStyle name="見出し 2" xfId="37" builtinId="17" customBuiltin="1"/>
    <cellStyle name="見出し 3" xfId="38" builtinId="18" customBuiltin="1"/>
    <cellStyle name="見出し 4" xfId="39" builtinId="19" customBuiltin="1"/>
    <cellStyle name="集計" xfId="40" builtinId="25" customBuiltin="1"/>
    <cellStyle name="出力" xfId="41" builtinId="21" customBuiltin="1"/>
    <cellStyle name="説明文" xfId="42" builtinId="53" customBuiltin="1"/>
    <cellStyle name="入力" xfId="43" builtinId="20" customBuiltin="1"/>
    <cellStyle name="標準" xfId="0" builtinId="0"/>
    <cellStyle name="標準 2" xfId="44" xr:uid="{00000000-0005-0000-0000-00002C000000}"/>
    <cellStyle name="標準 2 2" xfId="45" xr:uid="{00000000-0005-0000-0000-00002D000000}"/>
    <cellStyle name="良い" xfId="46" builtinId="26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409780</xdr:colOff>
      <xdr:row>4</xdr:row>
      <xdr:rowOff>0</xdr:rowOff>
    </xdr:from>
    <xdr:to>
      <xdr:col>7</xdr:col>
      <xdr:colOff>1167234</xdr:colOff>
      <xdr:row>15</xdr:row>
      <xdr:rowOff>21923</xdr:rowOff>
    </xdr:to>
    <xdr:sp macro="" textlink="">
      <xdr:nvSpPr>
        <xdr:cNvPr id="181" name="テキスト ボックス 1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6400800" y="1419225"/>
          <a:ext cx="5295900" cy="2133600"/>
        </a:xfrm>
        <a:prstGeom prst="rect">
          <a:avLst/>
        </a:prstGeom>
        <a:solidFill>
          <a:schemeClr val="bg1"/>
        </a:solidFill>
        <a:ln w="15875" cmpd="sng">
          <a:solidFill>
            <a:schemeClr val="tx1"/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square" lIns="91440" tIns="45720" rIns="91440" bIns="45720" anchor="ctr"/>
        <a:lstStyle/>
        <a:p>
          <a:pPr lvl="1">
            <a:lnSpc>
              <a:spcPts val="1100"/>
            </a:lnSpc>
          </a:pPr>
          <a:r>
            <a:rPr lang="ja-JP" altLang="en-US" sz="1400">
              <a:solidFill>
                <a:srgbClr val="0070C0"/>
              </a:solidFill>
              <a:latin typeface="+mn-ea"/>
              <a:ea typeface="+mn-ea"/>
            </a:rPr>
            <a:t>印刷時・ファイル提出時に提出様式欄</a:t>
          </a:r>
          <a:r>
            <a:rPr lang="en-US" altLang="ja-JP" sz="1400">
              <a:solidFill>
                <a:srgbClr val="0070C0"/>
              </a:solidFill>
              <a:latin typeface="+mn-ea"/>
              <a:ea typeface="+mn-ea"/>
            </a:rPr>
            <a:t>(</a:t>
          </a:r>
          <a:r>
            <a:rPr lang="ja-JP" altLang="en-US" sz="1400">
              <a:solidFill>
                <a:srgbClr val="0070C0"/>
              </a:solidFill>
              <a:latin typeface="+mn-ea"/>
              <a:ea typeface="+mn-ea"/>
            </a:rPr>
            <a:t>４号、５号</a:t>
          </a:r>
          <a:r>
            <a:rPr lang="en-US" altLang="ja-JP" sz="1400">
              <a:solidFill>
                <a:srgbClr val="0070C0"/>
              </a:solidFill>
              <a:latin typeface="+mn-ea"/>
              <a:ea typeface="+mn-ea"/>
            </a:rPr>
            <a:t>)</a:t>
          </a:r>
          <a:r>
            <a:rPr lang="ja-JP" altLang="en-US" sz="1400">
              <a:solidFill>
                <a:srgbClr val="0070C0"/>
              </a:solidFill>
              <a:latin typeface="+mn-ea"/>
              <a:ea typeface="+mn-ea"/>
            </a:rPr>
            <a:t>を選択してください。</a:t>
          </a:r>
          <a:endParaRPr lang="en-US" altLang="ja-JP" sz="1400">
            <a:solidFill>
              <a:srgbClr val="0070C0"/>
            </a:solidFill>
            <a:latin typeface="+mn-ea"/>
            <a:ea typeface="+mn-ea"/>
          </a:endParaRPr>
        </a:p>
        <a:p>
          <a:pPr lvl="1">
            <a:lnSpc>
              <a:spcPts val="1100"/>
            </a:lnSpc>
          </a:pPr>
          <a:endParaRPr lang="en-US" altLang="ja-JP" sz="1400">
            <a:solidFill>
              <a:srgbClr val="0070C0"/>
            </a:solidFill>
            <a:latin typeface="+mn-ea"/>
            <a:ea typeface="+mn-ea"/>
          </a:endParaRPr>
        </a:p>
        <a:p>
          <a:pPr lvl="1">
            <a:lnSpc>
              <a:spcPts val="1100"/>
            </a:lnSpc>
          </a:pPr>
          <a:r>
            <a:rPr lang="ja-JP" altLang="en-US" sz="1400">
              <a:solidFill>
                <a:srgbClr val="0070C0"/>
              </a:solidFill>
              <a:latin typeface="+mn-ea"/>
              <a:ea typeface="+mn-ea"/>
            </a:rPr>
            <a:t>印刷するデータは、</a:t>
          </a:r>
          <a:endParaRPr lang="en-US" altLang="ja-JP" sz="1400">
            <a:solidFill>
              <a:srgbClr val="0070C0"/>
            </a:solidFill>
            <a:latin typeface="+mn-ea"/>
            <a:ea typeface="+mn-ea"/>
          </a:endParaRPr>
        </a:p>
        <a:p>
          <a:pPr lvl="1">
            <a:lnSpc>
              <a:spcPts val="1100"/>
            </a:lnSpc>
          </a:pPr>
          <a:endParaRPr lang="en-US" altLang="ja-JP" sz="1400">
            <a:solidFill>
              <a:srgbClr val="0070C0"/>
            </a:solidFill>
            <a:latin typeface="+mn-ea"/>
            <a:ea typeface="+mn-ea"/>
          </a:endParaRPr>
        </a:p>
        <a:p>
          <a:pPr lvl="1">
            <a:lnSpc>
              <a:spcPts val="1000"/>
            </a:lnSpc>
          </a:pPr>
          <a:r>
            <a:rPr lang="ja-JP" altLang="en-US" sz="1400">
              <a:solidFill>
                <a:srgbClr val="0070C0"/>
              </a:solidFill>
              <a:latin typeface="+mn-ea"/>
              <a:ea typeface="+mn-ea"/>
            </a:rPr>
            <a:t>　●進捗状況報告時</a:t>
          </a:r>
          <a:r>
            <a:rPr lang="en-US" altLang="ja-JP" sz="1400">
              <a:solidFill>
                <a:srgbClr val="0070C0"/>
              </a:solidFill>
              <a:latin typeface="+mn-ea"/>
              <a:ea typeface="+mn-ea"/>
            </a:rPr>
            <a:t>(</a:t>
          </a:r>
          <a:r>
            <a:rPr lang="ja-JP" altLang="en-US" sz="1400" baseline="0">
              <a:solidFill>
                <a:srgbClr val="0070C0"/>
              </a:solidFill>
              <a:latin typeface="+mn-ea"/>
              <a:ea typeface="+mn-ea"/>
            </a:rPr>
            <a:t>４</a:t>
          </a:r>
          <a:r>
            <a:rPr lang="ja-JP" altLang="en-US" sz="1400">
              <a:solidFill>
                <a:srgbClr val="0070C0"/>
              </a:solidFill>
              <a:latin typeface="+mn-ea"/>
              <a:ea typeface="+mn-ea"/>
            </a:rPr>
            <a:t>号</a:t>
          </a:r>
          <a:r>
            <a:rPr lang="en-US" altLang="ja-JP" sz="1400">
              <a:solidFill>
                <a:srgbClr val="0070C0"/>
              </a:solidFill>
              <a:latin typeface="+mn-ea"/>
              <a:ea typeface="+mn-ea"/>
            </a:rPr>
            <a:t>)</a:t>
          </a:r>
        </a:p>
        <a:p>
          <a:pPr lvl="1">
            <a:lnSpc>
              <a:spcPts val="1000"/>
            </a:lnSpc>
          </a:pPr>
          <a:endParaRPr lang="en-US" altLang="ja-JP" sz="1400">
            <a:solidFill>
              <a:srgbClr val="0070C0"/>
            </a:solidFill>
            <a:latin typeface="+mn-ea"/>
            <a:ea typeface="+mn-ea"/>
          </a:endParaRPr>
        </a:p>
        <a:p>
          <a:pPr lvl="1">
            <a:lnSpc>
              <a:spcPts val="1100"/>
            </a:lnSpc>
          </a:pPr>
          <a:r>
            <a:rPr lang="ja-JP" altLang="en-US" sz="1400">
              <a:solidFill>
                <a:srgbClr val="0070C0"/>
              </a:solidFill>
              <a:latin typeface="+mn-ea"/>
              <a:ea typeface="+mn-ea"/>
            </a:rPr>
            <a:t>　　　総括表、対象期間の明細表</a:t>
          </a:r>
          <a:endParaRPr lang="en-US" altLang="ja-JP" sz="1400">
            <a:solidFill>
              <a:srgbClr val="0070C0"/>
            </a:solidFill>
            <a:latin typeface="+mn-ea"/>
            <a:ea typeface="+mn-ea"/>
          </a:endParaRPr>
        </a:p>
        <a:p>
          <a:pPr lvl="1">
            <a:lnSpc>
              <a:spcPts val="1000"/>
            </a:lnSpc>
          </a:pPr>
          <a:endParaRPr lang="en-US" altLang="ja-JP" sz="1400">
            <a:solidFill>
              <a:srgbClr val="0070C0"/>
            </a:solidFill>
            <a:latin typeface="+mn-ea"/>
            <a:ea typeface="+mn-ea"/>
          </a:endParaRPr>
        </a:p>
        <a:p>
          <a:pPr lvl="1">
            <a:lnSpc>
              <a:spcPts val="1000"/>
            </a:lnSpc>
          </a:pPr>
          <a:r>
            <a:rPr lang="ja-JP" altLang="en-US" sz="1400">
              <a:solidFill>
                <a:srgbClr val="0070C0"/>
              </a:solidFill>
              <a:latin typeface="+mn-ea"/>
              <a:ea typeface="+mn-ea"/>
            </a:rPr>
            <a:t>　●実績報告時</a:t>
          </a:r>
          <a:r>
            <a:rPr lang="en-US" altLang="ja-JP" sz="1400">
              <a:solidFill>
                <a:srgbClr val="0070C0"/>
              </a:solidFill>
              <a:latin typeface="+mn-ea"/>
              <a:ea typeface="+mn-ea"/>
            </a:rPr>
            <a:t>(</a:t>
          </a:r>
          <a:r>
            <a:rPr lang="ja-JP" altLang="en-US" sz="1400">
              <a:solidFill>
                <a:srgbClr val="0070C0"/>
              </a:solidFill>
              <a:latin typeface="+mn-ea"/>
              <a:ea typeface="+mn-ea"/>
            </a:rPr>
            <a:t>５号</a:t>
          </a:r>
          <a:r>
            <a:rPr lang="en-US" altLang="ja-JP" sz="1400">
              <a:solidFill>
                <a:srgbClr val="0070C0"/>
              </a:solidFill>
              <a:latin typeface="+mn-ea"/>
              <a:ea typeface="+mn-ea"/>
            </a:rPr>
            <a:t>)</a:t>
          </a:r>
        </a:p>
        <a:p>
          <a:pPr lvl="1">
            <a:lnSpc>
              <a:spcPts val="1000"/>
            </a:lnSpc>
          </a:pPr>
          <a:endParaRPr lang="en-US" altLang="ja-JP" sz="1400">
            <a:solidFill>
              <a:srgbClr val="0070C0"/>
            </a:solidFill>
            <a:latin typeface="+mn-ea"/>
            <a:ea typeface="+mn-ea"/>
          </a:endParaRPr>
        </a:p>
        <a:p>
          <a:pPr lvl="1">
            <a:lnSpc>
              <a:spcPts val="1000"/>
            </a:lnSpc>
          </a:pPr>
          <a:r>
            <a:rPr lang="ja-JP" altLang="en-US" sz="1400">
              <a:solidFill>
                <a:srgbClr val="0070C0"/>
              </a:solidFill>
              <a:latin typeface="+mn-ea"/>
              <a:ea typeface="+mn-ea"/>
            </a:rPr>
            <a:t>　　　総括表、記載した全ての明細表</a:t>
          </a:r>
          <a:endParaRPr lang="en-US" altLang="ja-JP" sz="1400">
            <a:solidFill>
              <a:srgbClr val="0070C0"/>
            </a:solidFill>
            <a:latin typeface="+mn-ea"/>
            <a:ea typeface="+mn-ea"/>
          </a:endParaRPr>
        </a:p>
      </xdr:txBody>
    </xdr:sp>
    <xdr:clientData/>
  </xdr:twoCellAnchor>
  <xdr:twoCellAnchor>
    <xdr:from>
      <xdr:col>3</xdr:col>
      <xdr:colOff>8455</xdr:colOff>
      <xdr:row>5</xdr:row>
      <xdr:rowOff>9376</xdr:rowOff>
    </xdr:from>
    <xdr:to>
      <xdr:col>4</xdr:col>
      <xdr:colOff>409796</xdr:colOff>
      <xdr:row>8</xdr:row>
      <xdr:rowOff>146390</xdr:rowOff>
    </xdr:to>
    <xdr:cxnSp macro="">
      <xdr:nvCxnSpPr>
        <xdr:cNvPr id="182" name="直線矢印コネクタ 2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CxnSpPr/>
      </xdr:nvCxnSpPr>
      <xdr:spPr>
        <a:xfrm flipH="1" flipV="1">
          <a:off x="3076575" y="1819275"/>
          <a:ext cx="3324225" cy="657225"/>
        </a:xfrm>
        <a:prstGeom prst="straightConnector1">
          <a:avLst/>
        </a:prstGeom>
        <a:noFill/>
        <a:ln w="158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</xdr:row>
      <xdr:rowOff>0</xdr:rowOff>
    </xdr:from>
    <xdr:to>
      <xdr:col>6</xdr:col>
      <xdr:colOff>129898</xdr:colOff>
      <xdr:row>3</xdr:row>
      <xdr:rowOff>0</xdr:rowOff>
    </xdr:to>
    <xdr:sp macro="" textlink="">
      <xdr:nvSpPr>
        <xdr:cNvPr id="185" name="テキスト ボックス 5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6429375" y="180975"/>
          <a:ext cx="2133600" cy="704850"/>
        </a:xfrm>
        <a:prstGeom prst="rect">
          <a:avLst/>
        </a:prstGeom>
        <a:solidFill>
          <a:schemeClr val="bg1"/>
        </a:solidFill>
        <a:ln w="15875" cmpd="sng">
          <a:solidFill>
            <a:schemeClr val="tx1"/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square" lIns="91440" tIns="45720" rIns="91440" bIns="45720" anchor="ctr"/>
        <a:lstStyle/>
        <a:p>
          <a:r>
            <a:rPr lang="ja-JP" altLang="en-US" sz="1400" b="1">
              <a:solidFill>
                <a:srgbClr val="0070C0"/>
              </a:solidFill>
              <a:latin typeface="+mn-ea"/>
              <a:ea typeface="+mn-ea"/>
            </a:rPr>
            <a:t>記入してください。</a:t>
          </a:r>
          <a:endParaRPr lang="en-US" altLang="ja-JP" sz="1400" b="1">
            <a:solidFill>
              <a:srgbClr val="0070C0"/>
            </a:solidFill>
            <a:latin typeface="+mn-ea"/>
            <a:ea typeface="+mn-ea"/>
          </a:endParaRPr>
        </a:p>
      </xdr:txBody>
    </xdr:sp>
    <xdr:clientData/>
  </xdr:twoCellAnchor>
  <xdr:twoCellAnchor>
    <xdr:from>
      <xdr:col>4</xdr:col>
      <xdr:colOff>0</xdr:colOff>
      <xdr:row>1</xdr:row>
      <xdr:rowOff>222250</xdr:rowOff>
    </xdr:from>
    <xdr:to>
      <xdr:col>4</xdr:col>
      <xdr:colOff>431800</xdr:colOff>
      <xdr:row>1</xdr:row>
      <xdr:rowOff>355600</xdr:rowOff>
    </xdr:to>
    <xdr:cxnSp macro="">
      <xdr:nvCxnSpPr>
        <xdr:cNvPr id="12490" name="直線矢印コネクタ 9">
          <a:extLst>
            <a:ext uri="{FF2B5EF4-FFF2-40B4-BE49-F238E27FC236}">
              <a16:creationId xmlns:a16="http://schemas.microsoft.com/office/drawing/2014/main" id="{00000000-0008-0000-0000-0000CA300000}"/>
            </a:ext>
          </a:extLst>
        </xdr:cNvPr>
        <xdr:cNvCxnSpPr>
          <a:cxnSpLocks noChangeShapeType="1"/>
        </xdr:cNvCxnSpPr>
      </xdr:nvCxnSpPr>
      <xdr:spPr bwMode="auto">
        <a:xfrm flipH="1" flipV="1">
          <a:off x="5461000" y="393700"/>
          <a:ext cx="431800" cy="133350"/>
        </a:xfrm>
        <a:prstGeom prst="straightConnector1">
          <a:avLst/>
        </a:prstGeom>
        <a:noFill/>
        <a:ln w="19050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620361</xdr:colOff>
      <xdr:row>8</xdr:row>
      <xdr:rowOff>102371</xdr:rowOff>
    </xdr:from>
    <xdr:to>
      <xdr:col>4</xdr:col>
      <xdr:colOff>237941</xdr:colOff>
      <xdr:row>10</xdr:row>
      <xdr:rowOff>41413</xdr:rowOff>
    </xdr:to>
    <xdr:sp macro="" textlink="">
      <xdr:nvSpPr>
        <xdr:cNvPr id="3" name="テキスト ボックス 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3510991" y="1858284"/>
          <a:ext cx="4852189" cy="551955"/>
        </a:xfrm>
        <a:prstGeom prst="rect">
          <a:avLst/>
        </a:prstGeom>
        <a:solidFill>
          <a:schemeClr val="bg1"/>
        </a:solidFill>
        <a:ln w="15875" cmpd="sng">
          <a:solidFill>
            <a:schemeClr val="tx1"/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square" lIns="91440" tIns="45720" rIns="91440" bIns="45720" anchor="t"/>
        <a:lstStyle/>
        <a:p>
          <a:pPr>
            <a:lnSpc>
              <a:spcPts val="1100"/>
            </a:lnSpc>
          </a:pPr>
          <a:r>
            <a:rPr lang="ja-JP" altLang="en-US" sz="1100">
              <a:solidFill>
                <a:srgbClr val="0070C0"/>
              </a:solidFill>
              <a:latin typeface="+mn-ea"/>
              <a:ea typeface="+mn-ea"/>
            </a:rPr>
            <a:t>「交付申請時の金額」の各欄は、</a:t>
          </a:r>
          <a:endParaRPr lang="en-US" altLang="ja-JP" sz="1100">
            <a:solidFill>
              <a:srgbClr val="0070C0"/>
            </a:solidFill>
            <a:latin typeface="+mn-ea"/>
            <a:ea typeface="+mn-ea"/>
          </a:endParaRPr>
        </a:p>
        <a:p>
          <a:pPr>
            <a:lnSpc>
              <a:spcPts val="1100"/>
            </a:lnSpc>
          </a:pPr>
          <a:r>
            <a:rPr lang="ja-JP" altLang="en-US" sz="1100">
              <a:solidFill>
                <a:srgbClr val="0070C0"/>
              </a:solidFill>
              <a:latin typeface="+mn-ea"/>
              <a:ea typeface="+mn-ea"/>
            </a:rPr>
            <a:t>交付申請書の「第１号様式別紙３－１（第７条関係）　ものづくり産業</a:t>
          </a:r>
          <a:r>
            <a:rPr lang="en-US" altLang="ja-JP" sz="1100">
              <a:solidFill>
                <a:srgbClr val="0070C0"/>
              </a:solidFill>
              <a:latin typeface="+mn-ea"/>
              <a:ea typeface="+mn-ea"/>
            </a:rPr>
            <a:t>AI</a:t>
          </a:r>
          <a:r>
            <a:rPr lang="ja-JP" altLang="en-US" sz="1100">
              <a:solidFill>
                <a:srgbClr val="0070C0"/>
              </a:solidFill>
              <a:latin typeface="+mn-ea"/>
              <a:ea typeface="+mn-ea"/>
            </a:rPr>
            <a:t>活用支援事業　事業執行計画表」の費目別合計金額を転記してください。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  <pageSetUpPr fitToPage="1"/>
  </sheetPr>
  <dimension ref="B1:G21"/>
  <sheetViews>
    <sheetView showGridLines="0" tabSelected="1" view="pageBreakPreview" topLeftCell="B1" zoomScaleNormal="100" zoomScaleSheetLayoutView="100" workbookViewId="0">
      <selection activeCell="D8" sqref="D8"/>
    </sheetView>
  </sheetViews>
  <sheetFormatPr defaultColWidth="9" defaultRowHeight="13"/>
  <cols>
    <col min="1" max="1" width="9" style="26"/>
    <col min="2" max="2" width="17.26953125" style="26" customWidth="1"/>
    <col min="3" max="3" width="14" style="26" customWidth="1"/>
    <col min="4" max="4" width="37.90625" style="26" customWidth="1"/>
    <col min="5" max="5" width="6.26953125" style="26" customWidth="1"/>
    <col min="6" max="6" width="26.08984375" style="26" customWidth="1"/>
    <col min="7" max="7" width="26.26953125" style="26" customWidth="1"/>
    <col min="8" max="8" width="39.08984375" style="26" customWidth="1"/>
    <col min="9" max="9" width="3.453125" style="26" customWidth="1"/>
    <col min="10" max="16384" width="9" style="26"/>
  </cols>
  <sheetData>
    <row r="1" spans="2:4" ht="13.5" thickBot="1"/>
    <row r="2" spans="2:4" ht="30.75" customHeight="1" thickBot="1">
      <c r="B2" s="78" t="s">
        <v>13</v>
      </c>
      <c r="D2" s="76"/>
    </row>
    <row r="3" spans="2:4" ht="18" customHeight="1">
      <c r="B3" s="27"/>
    </row>
    <row r="4" spans="2:4" ht="18" customHeight="1" thickBot="1"/>
    <row r="5" spans="2:4" ht="30.75" customHeight="1" thickBot="1">
      <c r="B5" s="78" t="s">
        <v>14</v>
      </c>
      <c r="C5" s="76">
        <v>5</v>
      </c>
      <c r="D5" s="77" t="s">
        <v>15</v>
      </c>
    </row>
    <row r="18" spans="6:7">
      <c r="F18" s="123" t="s">
        <v>89</v>
      </c>
      <c r="G18" s="123" t="s">
        <v>90</v>
      </c>
    </row>
    <row r="19" spans="6:7">
      <c r="F19" s="124" t="s">
        <v>46</v>
      </c>
      <c r="G19" s="124"/>
    </row>
    <row r="20" spans="6:7">
      <c r="F20" s="124" t="s">
        <v>47</v>
      </c>
      <c r="G20" s="124"/>
    </row>
    <row r="21" spans="6:7">
      <c r="F21" s="124"/>
      <c r="G21" s="124"/>
    </row>
  </sheetData>
  <sheetProtection insertColumns="0" insertRows="0"/>
  <phoneticPr fontId="5"/>
  <dataValidations count="1">
    <dataValidation type="list" allowBlank="1" showInputMessage="1" showErrorMessage="1" sqref="C5" xr:uid="{00000000-0002-0000-0000-000000000000}">
      <formula1>"4,5"</formula1>
    </dataValidation>
  </dataValidations>
  <printOptions horizontalCentered="1"/>
  <pageMargins left="0.70866141732283472" right="0.70866141732283472" top="1.5354330708661419" bottom="0.74803149606299213" header="0.9055118110236221" footer="0.31496062992125984"/>
  <pageSetup paperSize="9" scale="7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3"/>
  <sheetViews>
    <sheetView showGridLines="0" view="pageBreakPreview" zoomScale="115" zoomScaleNormal="85" zoomScaleSheetLayoutView="115" workbookViewId="0">
      <selection activeCell="G12" sqref="G12"/>
    </sheetView>
  </sheetViews>
  <sheetFormatPr defaultColWidth="9" defaultRowHeight="13"/>
  <cols>
    <col min="1" max="1" width="5.08984375" style="63" customWidth="1"/>
    <col min="2" max="2" width="36.26953125" style="63" customWidth="1"/>
    <col min="3" max="4" width="37.453125" style="63" customWidth="1"/>
    <col min="5" max="5" width="24.6328125" style="63" customWidth="1"/>
    <col min="6" max="6" width="14.6328125" style="63" customWidth="1"/>
    <col min="7" max="16384" width="9" style="63"/>
  </cols>
  <sheetData>
    <row r="1" spans="1:6">
      <c r="A1" s="148" t="str">
        <f>IF(様式選択!$C$5=4,様式選択!$F$18,様式選択!$G$18)</f>
        <v>第５号様式別紙２（第１２条関係）</v>
      </c>
      <c r="B1" s="149"/>
      <c r="C1" s="61"/>
      <c r="D1" s="62"/>
    </row>
    <row r="2" spans="1:6" ht="14">
      <c r="A2" s="157" t="s">
        <v>75</v>
      </c>
      <c r="B2" s="157"/>
      <c r="C2" s="157"/>
      <c r="D2" s="157"/>
      <c r="E2" s="157"/>
    </row>
    <row r="3" spans="1:6" ht="14">
      <c r="A3" s="157" t="s">
        <v>33</v>
      </c>
      <c r="B3" s="157"/>
      <c r="C3" s="157"/>
      <c r="D3" s="157"/>
      <c r="E3" s="157"/>
    </row>
    <row r="4" spans="1:6" ht="14">
      <c r="A4" s="61"/>
      <c r="B4" s="64"/>
      <c r="C4" s="64"/>
      <c r="D4" s="143" t="s">
        <v>67</v>
      </c>
      <c r="E4" s="142" t="str">
        <f>IF(様式選択!$D$2="","",様式選択!$D$2)</f>
        <v/>
      </c>
    </row>
    <row r="5" spans="1:6" ht="18.75" customHeight="1" thickBot="1">
      <c r="A5" s="61"/>
      <c r="B5" s="122"/>
      <c r="C5" s="65"/>
      <c r="E5" s="66" t="s">
        <v>34</v>
      </c>
    </row>
    <row r="6" spans="1:6" ht="19.5" customHeight="1">
      <c r="A6" s="150" t="s">
        <v>0</v>
      </c>
      <c r="B6" s="152" t="s">
        <v>35</v>
      </c>
      <c r="C6" s="154" t="s">
        <v>36</v>
      </c>
      <c r="D6" s="155" t="s">
        <v>37</v>
      </c>
      <c r="E6" s="162" t="s">
        <v>22</v>
      </c>
    </row>
    <row r="7" spans="1:6" ht="19.5" customHeight="1" thickBot="1">
      <c r="A7" s="151"/>
      <c r="B7" s="153"/>
      <c r="C7" s="153"/>
      <c r="D7" s="156"/>
      <c r="E7" s="163"/>
      <c r="F7" s="67"/>
    </row>
    <row r="8" spans="1:6" ht="24" customHeight="1">
      <c r="A8" s="164" t="s">
        <v>11</v>
      </c>
      <c r="B8" s="90" t="s">
        <v>69</v>
      </c>
      <c r="C8" s="91"/>
      <c r="D8" s="92"/>
      <c r="E8" s="69"/>
      <c r="F8" s="68"/>
    </row>
    <row r="9" spans="1:6" ht="24" customHeight="1">
      <c r="A9" s="165"/>
      <c r="B9" s="93" t="s">
        <v>71</v>
      </c>
      <c r="C9" s="94"/>
      <c r="D9" s="95"/>
      <c r="E9" s="70"/>
      <c r="F9" s="68"/>
    </row>
    <row r="10" spans="1:6" ht="24" customHeight="1">
      <c r="A10" s="165"/>
      <c r="B10" s="93" t="s">
        <v>70</v>
      </c>
      <c r="C10" s="94"/>
      <c r="D10" s="95"/>
      <c r="E10" s="70"/>
      <c r="F10" s="68"/>
    </row>
    <row r="11" spans="1:6" ht="27.75" customHeight="1">
      <c r="A11" s="165"/>
      <c r="B11" s="96" t="s">
        <v>76</v>
      </c>
      <c r="C11" s="94"/>
      <c r="D11" s="95"/>
      <c r="E11" s="70"/>
      <c r="F11" s="68"/>
    </row>
    <row r="12" spans="1:6" ht="24" customHeight="1">
      <c r="A12" s="165"/>
      <c r="B12" s="93" t="s">
        <v>72</v>
      </c>
      <c r="C12" s="94"/>
      <c r="D12" s="95"/>
      <c r="E12" s="70"/>
    </row>
    <row r="13" spans="1:6" ht="24" customHeight="1">
      <c r="A13" s="165"/>
      <c r="B13" s="93" t="s">
        <v>77</v>
      </c>
      <c r="C13" s="94"/>
      <c r="D13" s="95"/>
      <c r="E13" s="70"/>
    </row>
    <row r="14" spans="1:6" ht="46.5" customHeight="1">
      <c r="A14" s="165"/>
      <c r="B14" s="97" t="s">
        <v>79</v>
      </c>
      <c r="C14" s="98">
        <f>SUM(C8:C13)</f>
        <v>0</v>
      </c>
      <c r="D14" s="98">
        <f>SUM(D8:D13)</f>
        <v>0</v>
      </c>
      <c r="E14" s="70"/>
    </row>
    <row r="15" spans="1:6" ht="36" customHeight="1">
      <c r="A15" s="166" t="s">
        <v>78</v>
      </c>
      <c r="B15" s="167"/>
      <c r="C15" s="100">
        <f>C14</f>
        <v>0</v>
      </c>
      <c r="D15" s="100">
        <f>D14</f>
        <v>0</v>
      </c>
      <c r="E15" s="70"/>
    </row>
    <row r="16" spans="1:6" ht="36" customHeight="1" thickBot="1">
      <c r="A16" s="168" t="s">
        <v>80</v>
      </c>
      <c r="B16" s="169"/>
      <c r="C16" s="99">
        <f>ROUNDDOWN(C14/2,0)</f>
        <v>0</v>
      </c>
      <c r="D16" s="99">
        <f>ROUNDDOWN(D14/2,0)</f>
        <v>0</v>
      </c>
      <c r="E16" s="70"/>
    </row>
    <row r="17" spans="1:4" ht="57" customHeight="1" thickBot="1">
      <c r="A17" s="170" t="s">
        <v>81</v>
      </c>
      <c r="B17" s="171"/>
      <c r="C17" s="101">
        <f>C16</f>
        <v>0</v>
      </c>
      <c r="D17" s="102">
        <f>D16</f>
        <v>0</v>
      </c>
    </row>
    <row r="18" spans="1:4" ht="19.5" customHeight="1">
      <c r="A18" s="172" t="s">
        <v>44</v>
      </c>
      <c r="B18" s="172"/>
      <c r="C18" s="172"/>
      <c r="D18" s="103" t="s">
        <v>38</v>
      </c>
    </row>
    <row r="19" spans="1:4" ht="11.25" customHeight="1" thickBot="1">
      <c r="A19" s="104"/>
      <c r="B19" s="105"/>
      <c r="C19" s="105"/>
      <c r="D19" s="105"/>
    </row>
    <row r="20" spans="1:4" ht="18.75" customHeight="1" thickBot="1">
      <c r="A20" s="106"/>
      <c r="B20" s="107"/>
      <c r="C20" s="108" t="s">
        <v>82</v>
      </c>
      <c r="D20" s="109" t="s">
        <v>83</v>
      </c>
    </row>
    <row r="21" spans="1:4" ht="36" customHeight="1" thickBot="1">
      <c r="A21" s="110"/>
      <c r="B21" s="111" t="s">
        <v>39</v>
      </c>
      <c r="C21" s="112">
        <f>ROUNDDOWN(C17*0.7,0)</f>
        <v>0</v>
      </c>
      <c r="D21" s="113">
        <f>D17</f>
        <v>0</v>
      </c>
    </row>
    <row r="22" spans="1:4" ht="17.25" customHeight="1" thickBot="1">
      <c r="A22" s="114"/>
      <c r="B22" s="114"/>
      <c r="C22" s="158" t="s">
        <v>84</v>
      </c>
      <c r="D22" s="159"/>
    </row>
    <row r="23" spans="1:4" ht="42" customHeight="1" thickBot="1">
      <c r="A23" s="115"/>
      <c r="B23" s="115"/>
      <c r="C23" s="160">
        <f>MIN(C21:D21)</f>
        <v>0</v>
      </c>
      <c r="D23" s="161"/>
    </row>
  </sheetData>
  <mergeCells count="15">
    <mergeCell ref="C22:D22"/>
    <mergeCell ref="C23:D23"/>
    <mergeCell ref="E6:E7"/>
    <mergeCell ref="A8:A14"/>
    <mergeCell ref="A15:B15"/>
    <mergeCell ref="A16:B16"/>
    <mergeCell ref="A17:B17"/>
    <mergeCell ref="A18:C18"/>
    <mergeCell ref="A1:B1"/>
    <mergeCell ref="A6:A7"/>
    <mergeCell ref="B6:B7"/>
    <mergeCell ref="C6:C7"/>
    <mergeCell ref="D6:D7"/>
    <mergeCell ref="A2:E2"/>
    <mergeCell ref="A3:E3"/>
  </mergeCells>
  <phoneticPr fontId="5"/>
  <printOptions horizontalCentered="1" verticalCentered="1"/>
  <pageMargins left="0.78740157480314965" right="0.78740157480314965" top="0.78740157480314965" bottom="0.78740157480314965" header="0.31496062992125984" footer="0.31496062992125984"/>
  <pageSetup paperSize="9" scale="9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31"/>
  <sheetViews>
    <sheetView showGridLines="0" view="pageBreakPreview" topLeftCell="A13" zoomScaleNormal="100" zoomScaleSheetLayoutView="100" workbookViewId="0">
      <selection activeCell="G12" sqref="G12"/>
    </sheetView>
  </sheetViews>
  <sheetFormatPr defaultRowHeight="13"/>
  <cols>
    <col min="1" max="1" width="5.36328125" customWidth="1"/>
    <col min="2" max="2" width="11.7265625" customWidth="1"/>
    <col min="3" max="3" width="14.36328125" customWidth="1"/>
    <col min="4" max="5" width="25" customWidth="1"/>
    <col min="6" max="6" width="20.6328125" customWidth="1"/>
    <col min="7" max="8" width="16.08984375" customWidth="1"/>
    <col min="9" max="10" width="10.36328125" customWidth="1"/>
    <col min="11" max="11" width="15.453125" customWidth="1"/>
    <col min="12" max="26" width="8.6328125" customWidth="1"/>
  </cols>
  <sheetData>
    <row r="1" spans="1:27">
      <c r="A1" s="147" t="str">
        <f>総括表!$A$1</f>
        <v>第５号様式別紙２（第１２条関係）</v>
      </c>
      <c r="B1" s="18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spans="1:27" ht="14">
      <c r="A2" s="20"/>
      <c r="B2" s="18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ht="14">
      <c r="A3" s="177" t="s">
        <v>75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14">
      <c r="A4" s="178" t="s">
        <v>16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ht="14">
      <c r="A5" s="175"/>
      <c r="B5" s="176"/>
      <c r="C5" s="15"/>
      <c r="D5" s="15"/>
      <c r="E5" s="15"/>
      <c r="I5" s="143" t="s">
        <v>67</v>
      </c>
      <c r="J5" s="142" t="str">
        <f>IF(様式選択!$D$2="","",様式選択!$D$2)</f>
        <v/>
      </c>
      <c r="K5" s="146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27">
      <c r="A6" s="21"/>
      <c r="B6" s="5"/>
      <c r="C6" s="5"/>
      <c r="D6" s="5"/>
      <c r="E6" s="5"/>
      <c r="F6" s="5"/>
      <c r="G6" s="5"/>
      <c r="H6" s="5"/>
      <c r="I6" s="5"/>
      <c r="K6" s="15" t="s">
        <v>10</v>
      </c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ht="26.25" customHeight="1">
      <c r="A7" s="40" t="s">
        <v>1</v>
      </c>
      <c r="B7" s="41" t="s">
        <v>73</v>
      </c>
      <c r="C7" s="41" t="s">
        <v>63</v>
      </c>
      <c r="D7" s="41" t="s">
        <v>62</v>
      </c>
      <c r="E7" s="41" t="s">
        <v>64</v>
      </c>
      <c r="F7" s="41" t="s">
        <v>45</v>
      </c>
      <c r="G7" s="42" t="s">
        <v>40</v>
      </c>
      <c r="H7" s="79" t="s">
        <v>41</v>
      </c>
      <c r="I7" s="43" t="s">
        <v>21</v>
      </c>
      <c r="J7" s="44"/>
      <c r="K7" s="40" t="s">
        <v>28</v>
      </c>
      <c r="AA7" s="5"/>
    </row>
    <row r="8" spans="1:27" ht="17.25" customHeight="1">
      <c r="A8" s="4"/>
      <c r="B8" s="4"/>
      <c r="C8" s="4"/>
      <c r="D8" s="4"/>
      <c r="E8" s="4" t="s">
        <v>65</v>
      </c>
      <c r="F8" s="4"/>
      <c r="G8" s="45"/>
      <c r="H8" s="45"/>
      <c r="I8" s="4" t="s">
        <v>31</v>
      </c>
      <c r="J8" s="4" t="s">
        <v>32</v>
      </c>
      <c r="K8" s="4"/>
      <c r="AA8" s="5"/>
    </row>
    <row r="9" spans="1:27" ht="21" customHeight="1">
      <c r="A9" s="71">
        <v>1</v>
      </c>
      <c r="B9" s="141"/>
      <c r="C9" s="47"/>
      <c r="D9" s="47"/>
      <c r="E9" s="47"/>
      <c r="F9" s="47"/>
      <c r="G9" s="81"/>
      <c r="H9" s="81"/>
      <c r="I9" s="84"/>
      <c r="J9" s="84"/>
      <c r="K9" s="51"/>
      <c r="AA9" s="5"/>
    </row>
    <row r="10" spans="1:27" ht="21" customHeight="1">
      <c r="A10" s="59">
        <v>2</v>
      </c>
      <c r="B10" s="141"/>
      <c r="C10" s="47"/>
      <c r="D10" s="47"/>
      <c r="E10" s="47"/>
      <c r="F10" s="47"/>
      <c r="G10" s="80"/>
      <c r="H10" s="82"/>
      <c r="I10" s="84"/>
      <c r="J10" s="84"/>
      <c r="K10" s="51"/>
      <c r="AA10" s="5"/>
    </row>
    <row r="11" spans="1:27" ht="21" customHeight="1">
      <c r="A11" s="59">
        <v>3</v>
      </c>
      <c r="B11" s="141"/>
      <c r="C11" s="47"/>
      <c r="D11" s="47"/>
      <c r="E11" s="47"/>
      <c r="F11" s="47"/>
      <c r="G11" s="81"/>
      <c r="H11" s="82"/>
      <c r="I11" s="84"/>
      <c r="J11" s="84"/>
      <c r="K11" s="51"/>
      <c r="AA11" s="5"/>
    </row>
    <row r="12" spans="1:27" ht="21" customHeight="1">
      <c r="A12" s="59">
        <v>4</v>
      </c>
      <c r="B12" s="141"/>
      <c r="C12" s="47"/>
      <c r="D12" s="47"/>
      <c r="E12" s="47"/>
      <c r="F12" s="47"/>
      <c r="G12" s="81"/>
      <c r="H12" s="82"/>
      <c r="I12" s="84"/>
      <c r="J12" s="84"/>
      <c r="K12" s="51"/>
      <c r="AA12" s="5"/>
    </row>
    <row r="13" spans="1:27" ht="21" customHeight="1">
      <c r="A13" s="59">
        <v>5</v>
      </c>
      <c r="B13" s="141"/>
      <c r="C13" s="47"/>
      <c r="D13" s="47"/>
      <c r="E13" s="47"/>
      <c r="F13" s="47"/>
      <c r="G13" s="81"/>
      <c r="H13" s="82"/>
      <c r="I13" s="84"/>
      <c r="J13" s="84"/>
      <c r="K13" s="51"/>
      <c r="AA13" s="5"/>
    </row>
    <row r="14" spans="1:27" ht="21" customHeight="1">
      <c r="A14" s="59">
        <v>6</v>
      </c>
      <c r="B14" s="141"/>
      <c r="C14" s="47"/>
      <c r="D14" s="47"/>
      <c r="E14" s="47"/>
      <c r="F14" s="47"/>
      <c r="G14" s="81"/>
      <c r="H14" s="82"/>
      <c r="I14" s="84"/>
      <c r="J14" s="84"/>
      <c r="K14" s="51"/>
      <c r="AA14" s="5"/>
    </row>
    <row r="15" spans="1:27" ht="21" customHeight="1">
      <c r="A15" s="59">
        <v>7</v>
      </c>
      <c r="B15" s="141"/>
      <c r="C15" s="47"/>
      <c r="D15" s="47"/>
      <c r="E15" s="47"/>
      <c r="F15" s="47"/>
      <c r="G15" s="81"/>
      <c r="H15" s="82"/>
      <c r="I15" s="84"/>
      <c r="J15" s="84"/>
      <c r="K15" s="51"/>
      <c r="AA15" s="5"/>
    </row>
    <row r="16" spans="1:27" ht="21" customHeight="1">
      <c r="A16" s="59">
        <v>8</v>
      </c>
      <c r="B16" s="141"/>
      <c r="C16" s="47"/>
      <c r="D16" s="47"/>
      <c r="E16" s="47"/>
      <c r="F16" s="47"/>
      <c r="G16" s="81"/>
      <c r="H16" s="82"/>
      <c r="I16" s="84"/>
      <c r="J16" s="84"/>
      <c r="K16" s="51"/>
      <c r="AA16" s="5"/>
    </row>
    <row r="17" spans="1:27" ht="21" customHeight="1">
      <c r="A17" s="59">
        <v>9</v>
      </c>
      <c r="B17" s="141"/>
      <c r="C17" s="47"/>
      <c r="D17" s="47"/>
      <c r="E17" s="47"/>
      <c r="F17" s="47"/>
      <c r="G17" s="81"/>
      <c r="H17" s="82"/>
      <c r="I17" s="84"/>
      <c r="J17" s="84"/>
      <c r="K17" s="51"/>
      <c r="AA17" s="5"/>
    </row>
    <row r="18" spans="1:27" ht="21" customHeight="1">
      <c r="A18" s="59">
        <v>10</v>
      </c>
      <c r="B18" s="141"/>
      <c r="C18" s="47"/>
      <c r="D18" s="47"/>
      <c r="E18" s="47"/>
      <c r="F18" s="47"/>
      <c r="G18" s="81"/>
      <c r="H18" s="82"/>
      <c r="I18" s="84"/>
      <c r="J18" s="84"/>
      <c r="K18" s="51"/>
      <c r="AA18" s="5"/>
    </row>
    <row r="19" spans="1:27" ht="21" customHeight="1">
      <c r="A19" s="59">
        <v>11</v>
      </c>
      <c r="B19" s="141"/>
      <c r="C19" s="47"/>
      <c r="D19" s="47"/>
      <c r="E19" s="47"/>
      <c r="F19" s="47"/>
      <c r="G19" s="81"/>
      <c r="H19" s="82"/>
      <c r="I19" s="84"/>
      <c r="J19" s="84"/>
      <c r="K19" s="51"/>
      <c r="AA19" s="5"/>
    </row>
    <row r="20" spans="1:27" ht="21" customHeight="1">
      <c r="A20" s="59">
        <v>12</v>
      </c>
      <c r="B20" s="141"/>
      <c r="C20" s="47"/>
      <c r="D20" s="47"/>
      <c r="E20" s="47"/>
      <c r="F20" s="47"/>
      <c r="G20" s="81"/>
      <c r="H20" s="82"/>
      <c r="I20" s="84"/>
      <c r="J20" s="84"/>
      <c r="K20" s="51"/>
      <c r="AA20" s="5"/>
    </row>
    <row r="21" spans="1:27" ht="21" customHeight="1">
      <c r="A21" s="59">
        <v>13</v>
      </c>
      <c r="B21" s="141"/>
      <c r="C21" s="47"/>
      <c r="D21" s="47"/>
      <c r="E21" s="47"/>
      <c r="F21" s="47"/>
      <c r="G21" s="81"/>
      <c r="H21" s="82"/>
      <c r="I21" s="84"/>
      <c r="J21" s="84"/>
      <c r="K21" s="51"/>
      <c r="AA21" s="5"/>
    </row>
    <row r="22" spans="1:27" ht="21" customHeight="1">
      <c r="A22" s="59">
        <v>14</v>
      </c>
      <c r="B22" s="141"/>
      <c r="C22" s="47"/>
      <c r="D22" s="47"/>
      <c r="E22" s="47"/>
      <c r="F22" s="47"/>
      <c r="G22" s="81"/>
      <c r="H22" s="82"/>
      <c r="I22" s="84"/>
      <c r="J22" s="84"/>
      <c r="K22" s="51"/>
      <c r="AA22" s="5"/>
    </row>
    <row r="23" spans="1:27" ht="21" customHeight="1">
      <c r="A23" s="59">
        <v>15</v>
      </c>
      <c r="B23" s="141"/>
      <c r="C23" s="47"/>
      <c r="D23" s="47"/>
      <c r="E23" s="47"/>
      <c r="F23" s="47"/>
      <c r="G23" s="81"/>
      <c r="H23" s="82"/>
      <c r="I23" s="84"/>
      <c r="J23" s="84"/>
      <c r="K23" s="51"/>
      <c r="AA23" s="5"/>
    </row>
    <row r="24" spans="1:27" ht="21" customHeight="1">
      <c r="A24" s="59">
        <v>16</v>
      </c>
      <c r="B24" s="141"/>
      <c r="C24" s="47"/>
      <c r="D24" s="47"/>
      <c r="E24" s="47"/>
      <c r="F24" s="47"/>
      <c r="G24" s="81"/>
      <c r="H24" s="82"/>
      <c r="I24" s="84"/>
      <c r="J24" s="84"/>
      <c r="K24" s="51"/>
      <c r="AA24" s="5"/>
    </row>
    <row r="25" spans="1:27" ht="21" customHeight="1">
      <c r="A25" s="59">
        <v>17</v>
      </c>
      <c r="B25" s="141"/>
      <c r="C25" s="47"/>
      <c r="D25" s="47"/>
      <c r="E25" s="47"/>
      <c r="F25" s="47"/>
      <c r="G25" s="81"/>
      <c r="H25" s="82"/>
      <c r="I25" s="84"/>
      <c r="J25" s="84"/>
      <c r="K25" s="51"/>
      <c r="AA25" s="5"/>
    </row>
    <row r="26" spans="1:27" ht="21" customHeight="1">
      <c r="A26" s="59">
        <v>18</v>
      </c>
      <c r="B26" s="141"/>
      <c r="C26" s="47"/>
      <c r="D26" s="47"/>
      <c r="E26" s="47"/>
      <c r="F26" s="47"/>
      <c r="G26" s="81"/>
      <c r="H26" s="82"/>
      <c r="I26" s="84"/>
      <c r="J26" s="84"/>
      <c r="K26" s="51"/>
      <c r="AA26" s="5"/>
    </row>
    <row r="27" spans="1:27" ht="21" customHeight="1">
      <c r="A27" s="59">
        <v>19</v>
      </c>
      <c r="B27" s="141"/>
      <c r="C27" s="47"/>
      <c r="D27" s="47"/>
      <c r="E27" s="47"/>
      <c r="F27" s="47"/>
      <c r="G27" s="81"/>
      <c r="H27" s="82"/>
      <c r="I27" s="84"/>
      <c r="J27" s="84"/>
      <c r="K27" s="51"/>
      <c r="AA27" s="5"/>
    </row>
    <row r="28" spans="1:27" ht="21" customHeight="1">
      <c r="A28" s="59">
        <v>20</v>
      </c>
      <c r="B28" s="141"/>
      <c r="C28" s="47"/>
      <c r="D28" s="47"/>
      <c r="E28" s="47"/>
      <c r="F28" s="47"/>
      <c r="G28" s="81"/>
      <c r="H28" s="82"/>
      <c r="I28" s="84"/>
      <c r="J28" s="84"/>
      <c r="K28" s="51"/>
      <c r="AA28" s="5"/>
    </row>
    <row r="29" spans="1:27" ht="21" customHeight="1">
      <c r="A29" s="173" t="s">
        <v>2</v>
      </c>
      <c r="B29" s="174"/>
      <c r="C29" s="174"/>
      <c r="D29" s="174"/>
      <c r="E29" s="174"/>
      <c r="F29" s="174"/>
      <c r="G29" s="83">
        <f>SUM(G9:G28)</f>
        <v>0</v>
      </c>
      <c r="H29" s="116"/>
      <c r="I29" s="117"/>
      <c r="J29" s="118"/>
      <c r="K29" s="119"/>
      <c r="AA29" s="5"/>
    </row>
    <row r="30" spans="1:27" ht="21" customHeight="1">
      <c r="A30" s="7"/>
      <c r="B30" s="7"/>
      <c r="C30" s="7"/>
      <c r="D30" s="7"/>
      <c r="E30" s="7"/>
      <c r="F30" s="7"/>
      <c r="G30" s="7"/>
      <c r="H30" s="7"/>
      <c r="I30" s="7"/>
      <c r="J30" s="17"/>
      <c r="K30" s="5"/>
      <c r="AA30" s="5"/>
    </row>
    <row r="31" spans="1:27" ht="16.5">
      <c r="F31" s="15"/>
      <c r="G31" s="15"/>
      <c r="H31" s="15"/>
      <c r="I31" s="15"/>
      <c r="J31" s="24"/>
    </row>
  </sheetData>
  <sheetProtection formatRows="0" insertRows="0" deleteRows="0"/>
  <mergeCells count="4">
    <mergeCell ref="A29:F29"/>
    <mergeCell ref="A5:B5"/>
    <mergeCell ref="A3:K3"/>
    <mergeCell ref="A4:K4"/>
  </mergeCells>
  <phoneticPr fontId="5"/>
  <pageMargins left="0.59055118110236227" right="0.59055118110236227" top="0.78740157480314965" bottom="0.78740157480314965" header="0.51181102362204722" footer="0.51181102362204722"/>
  <pageSetup paperSize="9" scale="8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23"/>
  <sheetViews>
    <sheetView showGridLines="0" view="pageBreakPreview" zoomScale="70" zoomScaleNormal="100" zoomScaleSheetLayoutView="70" workbookViewId="0">
      <selection activeCell="G12" sqref="G12"/>
    </sheetView>
  </sheetViews>
  <sheetFormatPr defaultColWidth="9" defaultRowHeight="13"/>
  <cols>
    <col min="1" max="1" width="8" style="18" customWidth="1"/>
    <col min="2" max="2" width="13.36328125" style="18" customWidth="1"/>
    <col min="3" max="3" width="40.6328125" style="18" customWidth="1"/>
    <col min="4" max="5" width="11.90625" style="18" customWidth="1"/>
    <col min="6" max="19" width="10.6328125" style="18" customWidth="1"/>
    <col min="20" max="21" width="9.08984375" style="18" bestFit="1" customWidth="1"/>
    <col min="22" max="22" width="10" style="18" bestFit="1" customWidth="1"/>
    <col min="23" max="26" width="9.08984375" style="18" bestFit="1" customWidth="1"/>
    <col min="27" max="16384" width="9" style="18"/>
  </cols>
  <sheetData>
    <row r="1" spans="1:27" ht="24" customHeight="1">
      <c r="A1" s="179" t="str">
        <f>総括表!$A$1</f>
        <v>第５号様式別紙２（第１２条関係）</v>
      </c>
      <c r="B1" s="179" t="str">
        <f>総括表!$A$1</f>
        <v>第５号様式別紙２（第１２条関係）</v>
      </c>
      <c r="C1" s="179" t="str">
        <f>総括表!$A$1</f>
        <v>第５号様式別紙２（第１２条関係）</v>
      </c>
      <c r="D1" s="179" t="str">
        <f>総括表!$A$1</f>
        <v>第５号様式別紙２（第１２条関係）</v>
      </c>
      <c r="E1" s="6"/>
      <c r="F1" s="6"/>
      <c r="G1" s="6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ht="14">
      <c r="B2" s="20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 spans="1:27" ht="24" customHeight="1">
      <c r="A3" s="178" t="s">
        <v>85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8"/>
      <c r="U3" s="8"/>
      <c r="V3" s="8"/>
      <c r="W3" s="8"/>
      <c r="X3" s="8"/>
      <c r="Y3" s="8"/>
      <c r="Z3" s="8"/>
      <c r="AA3" s="8"/>
    </row>
    <row r="4" spans="1:27" ht="24" customHeight="1">
      <c r="A4" s="178" t="s">
        <v>17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8"/>
      <c r="U4" s="8"/>
      <c r="V4" s="8"/>
      <c r="W4" s="8"/>
      <c r="X4" s="8"/>
      <c r="Y4" s="8"/>
      <c r="Z4" s="8"/>
      <c r="AA4" s="8"/>
    </row>
    <row r="5" spans="1:27" ht="21">
      <c r="B5" s="8"/>
      <c r="C5" s="19"/>
      <c r="D5" s="19"/>
      <c r="E5" s="8"/>
      <c r="H5" s="8"/>
      <c r="I5" s="8"/>
      <c r="J5" s="8"/>
      <c r="K5" s="8"/>
      <c r="L5" s="8"/>
      <c r="M5" s="8"/>
      <c r="N5" s="8"/>
      <c r="O5" s="143" t="s">
        <v>67</v>
      </c>
      <c r="P5" s="142" t="str">
        <f>IF(様式選択!$D$2="","",様式選択!$D$2)</f>
        <v/>
      </c>
      <c r="Q5" s="37"/>
      <c r="R5" s="37"/>
      <c r="S5" s="37"/>
      <c r="T5" s="8"/>
      <c r="U5" s="8"/>
      <c r="V5" s="8"/>
      <c r="W5" s="8"/>
      <c r="X5" s="8"/>
      <c r="Y5" s="8"/>
      <c r="Z5" s="8"/>
      <c r="AA5" s="8"/>
    </row>
    <row r="6" spans="1:27">
      <c r="B6" s="8"/>
      <c r="C6" s="8"/>
      <c r="D6" s="8"/>
      <c r="E6" s="8"/>
      <c r="F6" s="9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1:27" ht="13.5" thickBot="1">
      <c r="B7" s="8"/>
      <c r="C7" s="8"/>
      <c r="D7" s="8"/>
      <c r="E7" s="8"/>
      <c r="G7" s="9"/>
      <c r="H7" s="8"/>
      <c r="I7" s="8"/>
      <c r="J7" s="8"/>
      <c r="K7" s="8"/>
      <c r="L7" s="8"/>
      <c r="M7" s="8"/>
      <c r="N7" s="8"/>
      <c r="O7" s="8"/>
      <c r="P7" s="8"/>
      <c r="Q7" s="8"/>
      <c r="R7" s="188"/>
      <c r="S7" s="188"/>
      <c r="T7" s="8"/>
      <c r="U7" s="8"/>
      <c r="V7" s="8"/>
      <c r="W7" s="8"/>
      <c r="X7" s="8"/>
      <c r="Y7" s="8"/>
      <c r="Z7" s="8"/>
      <c r="AA7" s="8"/>
    </row>
    <row r="8" spans="1:27">
      <c r="A8" s="189" t="s">
        <v>48</v>
      </c>
      <c r="B8" s="191" t="s">
        <v>49</v>
      </c>
      <c r="C8" s="191" t="s">
        <v>50</v>
      </c>
      <c r="D8" s="191" t="s">
        <v>51</v>
      </c>
      <c r="E8" s="191" t="s">
        <v>52</v>
      </c>
      <c r="F8" s="180" t="s">
        <v>53</v>
      </c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2"/>
      <c r="S8" s="183" t="s">
        <v>54</v>
      </c>
      <c r="Y8" s="8"/>
    </row>
    <row r="9" spans="1:27" ht="54.75" customHeight="1" thickBot="1">
      <c r="A9" s="190"/>
      <c r="B9" s="192"/>
      <c r="C9" s="192"/>
      <c r="D9" s="192"/>
      <c r="E9" s="192"/>
      <c r="F9" s="125" t="s">
        <v>55</v>
      </c>
      <c r="G9" s="125" t="s">
        <v>55</v>
      </c>
      <c r="H9" s="125" t="s">
        <v>55</v>
      </c>
      <c r="I9" s="125" t="s">
        <v>55</v>
      </c>
      <c r="J9" s="125" t="s">
        <v>55</v>
      </c>
      <c r="K9" s="125" t="s">
        <v>55</v>
      </c>
      <c r="L9" s="125" t="s">
        <v>55</v>
      </c>
      <c r="M9" s="125" t="s">
        <v>55</v>
      </c>
      <c r="N9" s="125" t="s">
        <v>55</v>
      </c>
      <c r="O9" s="125" t="s">
        <v>55</v>
      </c>
      <c r="P9" s="125" t="s">
        <v>55</v>
      </c>
      <c r="Q9" s="125" t="s">
        <v>55</v>
      </c>
      <c r="R9" s="126" t="s">
        <v>2</v>
      </c>
      <c r="S9" s="184"/>
      <c r="Z9" s="8"/>
    </row>
    <row r="10" spans="1:27" ht="25" customHeight="1">
      <c r="A10" s="127"/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9"/>
      <c r="M10" s="129"/>
      <c r="N10" s="129"/>
      <c r="O10" s="129"/>
      <c r="P10" s="129"/>
      <c r="Q10" s="129"/>
      <c r="R10" s="129">
        <f>SUM(F10:Q10)</f>
        <v>0</v>
      </c>
      <c r="S10" s="130">
        <f t="shared" ref="S10:S16" si="0">E10*R10</f>
        <v>0</v>
      </c>
      <c r="Z10" s="8"/>
    </row>
    <row r="11" spans="1:27" ht="25" customHeight="1">
      <c r="A11" s="131"/>
      <c r="B11" s="132"/>
      <c r="C11" s="132"/>
      <c r="D11" s="132"/>
      <c r="E11" s="132"/>
      <c r="F11" s="132"/>
      <c r="G11" s="132"/>
      <c r="H11" s="132"/>
      <c r="I11" s="132"/>
      <c r="J11" s="132"/>
      <c r="K11" s="133"/>
      <c r="L11" s="133"/>
      <c r="M11" s="133"/>
      <c r="N11" s="133"/>
      <c r="O11" s="133"/>
      <c r="P11" s="133"/>
      <c r="Q11" s="133"/>
      <c r="R11" s="133">
        <f t="shared" ref="R11:R17" si="1">SUM(F11:Q11)</f>
        <v>0</v>
      </c>
      <c r="S11" s="134">
        <f t="shared" si="0"/>
        <v>0</v>
      </c>
      <c r="Z11" s="8"/>
    </row>
    <row r="12" spans="1:27" ht="25" customHeight="1">
      <c r="A12" s="131"/>
      <c r="B12" s="132"/>
      <c r="C12" s="132"/>
      <c r="D12" s="132"/>
      <c r="E12" s="132"/>
      <c r="F12" s="132"/>
      <c r="G12" s="132"/>
      <c r="H12" s="132"/>
      <c r="I12" s="132"/>
      <c r="J12" s="132"/>
      <c r="K12" s="133"/>
      <c r="L12" s="133"/>
      <c r="M12" s="133"/>
      <c r="N12" s="133"/>
      <c r="O12" s="133"/>
      <c r="P12" s="133"/>
      <c r="Q12" s="133"/>
      <c r="R12" s="133">
        <f t="shared" si="1"/>
        <v>0</v>
      </c>
      <c r="S12" s="134">
        <f t="shared" si="0"/>
        <v>0</v>
      </c>
      <c r="Z12" s="8"/>
    </row>
    <row r="13" spans="1:27" ht="25" customHeight="1">
      <c r="A13" s="131"/>
      <c r="B13" s="132"/>
      <c r="C13" s="132"/>
      <c r="D13" s="132"/>
      <c r="E13" s="132"/>
      <c r="F13" s="132"/>
      <c r="G13" s="132"/>
      <c r="H13" s="132"/>
      <c r="I13" s="132"/>
      <c r="J13" s="132"/>
      <c r="K13" s="133"/>
      <c r="L13" s="133"/>
      <c r="M13" s="133"/>
      <c r="N13" s="133"/>
      <c r="O13" s="133"/>
      <c r="P13" s="133"/>
      <c r="Q13" s="133"/>
      <c r="R13" s="133">
        <f t="shared" si="1"/>
        <v>0</v>
      </c>
      <c r="S13" s="134">
        <f t="shared" si="0"/>
        <v>0</v>
      </c>
      <c r="Z13" s="8"/>
    </row>
    <row r="14" spans="1:27" ht="25" customHeight="1">
      <c r="A14" s="131"/>
      <c r="B14" s="135"/>
      <c r="C14" s="135" t="s">
        <v>56</v>
      </c>
      <c r="D14" s="135"/>
      <c r="E14" s="135"/>
      <c r="F14" s="135"/>
      <c r="G14" s="135"/>
      <c r="H14" s="135"/>
      <c r="I14" s="135"/>
      <c r="J14" s="135"/>
      <c r="K14" s="133"/>
      <c r="L14" s="133"/>
      <c r="M14" s="133"/>
      <c r="N14" s="133"/>
      <c r="O14" s="133"/>
      <c r="P14" s="133"/>
      <c r="Q14" s="133"/>
      <c r="R14" s="133">
        <f t="shared" si="1"/>
        <v>0</v>
      </c>
      <c r="S14" s="134">
        <f t="shared" si="0"/>
        <v>0</v>
      </c>
      <c r="Z14" s="8"/>
    </row>
    <row r="15" spans="1:27" ht="25" customHeight="1">
      <c r="A15" s="131"/>
      <c r="B15" s="135"/>
      <c r="C15" s="135"/>
      <c r="D15" s="135"/>
      <c r="E15" s="135"/>
      <c r="F15" s="135"/>
      <c r="G15" s="135"/>
      <c r="H15" s="135"/>
      <c r="I15" s="135"/>
      <c r="J15" s="135"/>
      <c r="K15" s="133"/>
      <c r="L15" s="133"/>
      <c r="M15" s="133"/>
      <c r="N15" s="133"/>
      <c r="O15" s="133"/>
      <c r="P15" s="133"/>
      <c r="Q15" s="133"/>
      <c r="R15" s="133">
        <f t="shared" si="1"/>
        <v>0</v>
      </c>
      <c r="S15" s="134">
        <f t="shared" si="0"/>
        <v>0</v>
      </c>
      <c r="Z15" s="8"/>
    </row>
    <row r="16" spans="1:27" ht="25" customHeight="1" thickBot="1">
      <c r="A16" s="136"/>
      <c r="B16" s="135"/>
      <c r="C16" s="135"/>
      <c r="D16" s="135"/>
      <c r="E16" s="135"/>
      <c r="F16" s="135"/>
      <c r="G16" s="135"/>
      <c r="H16" s="135"/>
      <c r="I16" s="135"/>
      <c r="J16" s="135"/>
      <c r="K16" s="137"/>
      <c r="L16" s="137"/>
      <c r="M16" s="137"/>
      <c r="N16" s="137"/>
      <c r="O16" s="137"/>
      <c r="P16" s="137"/>
      <c r="Q16" s="137"/>
      <c r="R16" s="137">
        <f t="shared" si="1"/>
        <v>0</v>
      </c>
      <c r="S16" s="138">
        <f t="shared" si="0"/>
        <v>0</v>
      </c>
    </row>
    <row r="17" spans="1:19" ht="25" customHeight="1" thickTop="1" thickBot="1">
      <c r="A17" s="185" t="s">
        <v>2</v>
      </c>
      <c r="B17" s="186"/>
      <c r="C17" s="186"/>
      <c r="D17" s="186"/>
      <c r="E17" s="187"/>
      <c r="F17" s="139">
        <f>SUM(F10:F16)</f>
        <v>0</v>
      </c>
      <c r="G17" s="139">
        <f t="shared" ref="G17:Q17" si="2">SUM(G10:G16)</f>
        <v>0</v>
      </c>
      <c r="H17" s="139">
        <f t="shared" si="2"/>
        <v>0</v>
      </c>
      <c r="I17" s="139">
        <f t="shared" si="2"/>
        <v>0</v>
      </c>
      <c r="J17" s="139">
        <f t="shared" si="2"/>
        <v>0</v>
      </c>
      <c r="K17" s="139">
        <f t="shared" si="2"/>
        <v>0</v>
      </c>
      <c r="L17" s="139">
        <f t="shared" si="2"/>
        <v>0</v>
      </c>
      <c r="M17" s="139">
        <f t="shared" si="2"/>
        <v>0</v>
      </c>
      <c r="N17" s="139">
        <f t="shared" si="2"/>
        <v>0</v>
      </c>
      <c r="O17" s="139">
        <f t="shared" si="2"/>
        <v>0</v>
      </c>
      <c r="P17" s="139">
        <f t="shared" si="2"/>
        <v>0</v>
      </c>
      <c r="Q17" s="139">
        <f t="shared" si="2"/>
        <v>0</v>
      </c>
      <c r="R17" s="139">
        <f t="shared" si="1"/>
        <v>0</v>
      </c>
      <c r="S17" s="140">
        <f>SUM(S10:S16)</f>
        <v>0</v>
      </c>
    </row>
    <row r="18" spans="1:1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19">
      <c r="A19" s="5" t="s">
        <v>57</v>
      </c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</row>
    <row r="20" spans="1:19">
      <c r="A20" s="5" t="s">
        <v>58</v>
      </c>
      <c r="B20" s="5"/>
      <c r="C20" s="5"/>
      <c r="D20" s="5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>
      <c r="A21" s="5" t="s">
        <v>59</v>
      </c>
      <c r="B21" s="5"/>
      <c r="C21" s="5"/>
      <c r="D21" s="5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>
      <c r="A22" s="5" t="s">
        <v>60</v>
      </c>
      <c r="B22" s="5"/>
      <c r="C22" s="5"/>
      <c r="D22" s="5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>
      <c r="A23" s="5" t="s">
        <v>61</v>
      </c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</sheetData>
  <sheetProtection formatRows="0" insertRows="0" deleteRows="0"/>
  <mergeCells count="12">
    <mergeCell ref="A1:D1"/>
    <mergeCell ref="F8:R8"/>
    <mergeCell ref="S8:S9"/>
    <mergeCell ref="A17:E17"/>
    <mergeCell ref="A3:S3"/>
    <mergeCell ref="A4:S4"/>
    <mergeCell ref="R7:S7"/>
    <mergeCell ref="A8:A9"/>
    <mergeCell ref="B8:B9"/>
    <mergeCell ref="C8:C9"/>
    <mergeCell ref="D8:D9"/>
    <mergeCell ref="E8:E9"/>
  </mergeCells>
  <phoneticPr fontId="5"/>
  <printOptions horizontalCentered="1"/>
  <pageMargins left="0.39370078740157483" right="0.39370078740157483" top="0.59055118110236227" bottom="0.59055118110236227" header="0.51181102362204722" footer="0.51181102362204722"/>
  <pageSetup paperSize="9" scale="5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36"/>
  <sheetViews>
    <sheetView showGridLines="0" view="pageBreakPreview" zoomScaleNormal="100" zoomScaleSheetLayoutView="100" workbookViewId="0">
      <selection activeCell="G12" sqref="G12"/>
    </sheetView>
  </sheetViews>
  <sheetFormatPr defaultRowHeight="13"/>
  <cols>
    <col min="1" max="1" width="4.90625" customWidth="1"/>
    <col min="2" max="2" width="10.26953125" customWidth="1"/>
    <col min="3" max="3" width="14.26953125" customWidth="1"/>
    <col min="4" max="4" width="16.08984375" customWidth="1"/>
    <col min="5" max="5" width="19.90625" customWidth="1"/>
    <col min="6" max="6" width="14.7265625" customWidth="1"/>
    <col min="7" max="7" width="9.36328125" customWidth="1"/>
    <col min="8" max="8" width="5.90625" customWidth="1"/>
    <col min="9" max="10" width="14.6328125" customWidth="1"/>
    <col min="11" max="12" width="11.26953125" customWidth="1"/>
    <col min="13" max="13" width="15.08984375" customWidth="1"/>
    <col min="14" max="19" width="8.6328125" customWidth="1"/>
  </cols>
  <sheetData>
    <row r="1" spans="1:28">
      <c r="A1" s="147" t="str">
        <f>総括表!$A$1</f>
        <v>第５号様式別紙２（第１２条関係）</v>
      </c>
      <c r="B1" s="18"/>
      <c r="C1" s="18"/>
      <c r="D1" s="18"/>
      <c r="E1" s="18"/>
      <c r="F1" s="5"/>
      <c r="G1" s="5"/>
      <c r="H1" s="5"/>
      <c r="I1" s="5"/>
      <c r="J1" s="5"/>
      <c r="K1" s="5"/>
      <c r="L1" s="5"/>
      <c r="M1" s="5"/>
    </row>
    <row r="2" spans="1:28" ht="7.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28" ht="14">
      <c r="A3" s="178" t="s">
        <v>86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</row>
    <row r="4" spans="1:28" ht="19.5" customHeight="1">
      <c r="A4" s="178" t="s">
        <v>18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</row>
    <row r="5" spans="1:28" ht="14">
      <c r="A5" s="6"/>
      <c r="B5" s="6"/>
      <c r="C5" s="6"/>
      <c r="D5" s="6"/>
      <c r="E5" s="7"/>
      <c r="F5" s="7"/>
      <c r="H5" s="29"/>
      <c r="I5" s="29"/>
      <c r="J5" s="29"/>
      <c r="K5" s="9" t="s">
        <v>67</v>
      </c>
      <c r="L5" s="142" t="str">
        <f>IF(様式選択!$D$2="","",様式選択!$D$2)</f>
        <v/>
      </c>
      <c r="M5" s="145"/>
    </row>
    <row r="6" spans="1:28" ht="15.75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M6" s="9" t="s">
        <v>9</v>
      </c>
      <c r="N6" s="3"/>
      <c r="O6" s="3"/>
    </row>
    <row r="7" spans="1:28" ht="32.25" customHeight="1">
      <c r="A7" s="10"/>
      <c r="B7" s="144" t="s">
        <v>73</v>
      </c>
      <c r="C7" s="23" t="s">
        <v>6</v>
      </c>
      <c r="D7" s="23" t="s">
        <v>23</v>
      </c>
      <c r="E7" s="10" t="s">
        <v>30</v>
      </c>
      <c r="F7" s="22" t="s">
        <v>24</v>
      </c>
      <c r="G7" s="11" t="s">
        <v>5</v>
      </c>
      <c r="H7" s="12" t="s">
        <v>4</v>
      </c>
      <c r="I7" s="22" t="s">
        <v>42</v>
      </c>
      <c r="J7" s="22" t="s">
        <v>43</v>
      </c>
      <c r="K7" s="10" t="s">
        <v>25</v>
      </c>
      <c r="L7" s="22" t="s">
        <v>26</v>
      </c>
      <c r="M7" s="10" t="s">
        <v>22</v>
      </c>
      <c r="N7" s="193"/>
      <c r="O7" s="193"/>
    </row>
    <row r="8" spans="1:28" ht="20.25" customHeight="1">
      <c r="A8" s="71">
        <v>1</v>
      </c>
      <c r="B8" s="141"/>
      <c r="C8" s="46"/>
      <c r="D8" s="46"/>
      <c r="E8" s="47"/>
      <c r="F8" s="48"/>
      <c r="G8" s="49"/>
      <c r="H8" s="50"/>
      <c r="I8" s="85" t="str">
        <f t="shared" ref="I8:I27" si="0">IF(F8="","",F8*G8)</f>
        <v/>
      </c>
      <c r="J8" s="85"/>
      <c r="K8" s="84"/>
      <c r="L8" s="84"/>
      <c r="M8" s="51"/>
    </row>
    <row r="9" spans="1:28" ht="20.25" customHeight="1">
      <c r="A9" s="71">
        <v>2</v>
      </c>
      <c r="B9" s="141"/>
      <c r="C9" s="46"/>
      <c r="D9" s="46"/>
      <c r="E9" s="47"/>
      <c r="F9" s="52"/>
      <c r="G9" s="53"/>
      <c r="H9" s="50"/>
      <c r="I9" s="85" t="str">
        <f t="shared" si="0"/>
        <v/>
      </c>
      <c r="J9" s="85"/>
      <c r="K9" s="84"/>
      <c r="L9" s="84"/>
      <c r="M9" s="51"/>
    </row>
    <row r="10" spans="1:28" ht="20.25" customHeight="1">
      <c r="A10" s="71">
        <v>3</v>
      </c>
      <c r="B10" s="141"/>
      <c r="C10" s="46"/>
      <c r="D10" s="46"/>
      <c r="E10" s="47"/>
      <c r="F10" s="52"/>
      <c r="G10" s="53"/>
      <c r="H10" s="50"/>
      <c r="I10" s="85" t="str">
        <f t="shared" si="0"/>
        <v/>
      </c>
      <c r="J10" s="85"/>
      <c r="K10" s="84"/>
      <c r="L10" s="84"/>
      <c r="M10" s="51"/>
      <c r="AB10" s="13"/>
    </row>
    <row r="11" spans="1:28" ht="20.25" customHeight="1">
      <c r="A11" s="71">
        <v>4</v>
      </c>
      <c r="B11" s="141"/>
      <c r="C11" s="46"/>
      <c r="D11" s="46"/>
      <c r="E11" s="47"/>
      <c r="F11" s="52"/>
      <c r="G11" s="53"/>
      <c r="H11" s="54"/>
      <c r="I11" s="85" t="str">
        <f t="shared" si="0"/>
        <v/>
      </c>
      <c r="J11" s="85"/>
      <c r="K11" s="84"/>
      <c r="L11" s="84"/>
      <c r="M11" s="51"/>
    </row>
    <row r="12" spans="1:28" ht="20.25" customHeight="1">
      <c r="A12" s="59">
        <v>5</v>
      </c>
      <c r="B12" s="141"/>
      <c r="C12" s="46"/>
      <c r="D12" s="46"/>
      <c r="E12" s="55"/>
      <c r="F12" s="52"/>
      <c r="G12" s="53"/>
      <c r="H12" s="54"/>
      <c r="I12" s="85" t="str">
        <f t="shared" si="0"/>
        <v/>
      </c>
      <c r="J12" s="85"/>
      <c r="K12" s="84"/>
      <c r="L12" s="84"/>
      <c r="M12" s="51"/>
    </row>
    <row r="13" spans="1:28" ht="20.25" customHeight="1">
      <c r="A13" s="71">
        <v>6</v>
      </c>
      <c r="B13" s="141"/>
      <c r="C13" s="46"/>
      <c r="D13" s="46"/>
      <c r="E13" s="47"/>
      <c r="F13" s="48"/>
      <c r="G13" s="49"/>
      <c r="H13" s="50"/>
      <c r="I13" s="85" t="str">
        <f t="shared" si="0"/>
        <v/>
      </c>
      <c r="J13" s="85"/>
      <c r="K13" s="84"/>
      <c r="L13" s="84"/>
      <c r="M13" s="51"/>
    </row>
    <row r="14" spans="1:28" ht="20.25" customHeight="1">
      <c r="A14" s="71">
        <v>7</v>
      </c>
      <c r="B14" s="141"/>
      <c r="C14" s="46"/>
      <c r="D14" s="46"/>
      <c r="E14" s="47"/>
      <c r="F14" s="52"/>
      <c r="G14" s="53"/>
      <c r="H14" s="50"/>
      <c r="I14" s="85" t="str">
        <f t="shared" si="0"/>
        <v/>
      </c>
      <c r="J14" s="85"/>
      <c r="K14" s="84"/>
      <c r="L14" s="84"/>
      <c r="M14" s="56"/>
    </row>
    <row r="15" spans="1:28" ht="20.25" customHeight="1">
      <c r="A15" s="71">
        <v>8</v>
      </c>
      <c r="B15" s="141"/>
      <c r="C15" s="46"/>
      <c r="D15" s="46"/>
      <c r="E15" s="47"/>
      <c r="F15" s="52"/>
      <c r="G15" s="53"/>
      <c r="H15" s="54"/>
      <c r="I15" s="85" t="str">
        <f t="shared" si="0"/>
        <v/>
      </c>
      <c r="J15" s="85"/>
      <c r="K15" s="84"/>
      <c r="L15" s="84"/>
      <c r="M15" s="56"/>
    </row>
    <row r="16" spans="1:28" ht="19.5" customHeight="1">
      <c r="A16" s="71">
        <v>9</v>
      </c>
      <c r="B16" s="141"/>
      <c r="C16" s="46"/>
      <c r="D16" s="46"/>
      <c r="E16" s="47"/>
      <c r="F16" s="52"/>
      <c r="G16" s="53"/>
      <c r="H16" s="54"/>
      <c r="I16" s="85" t="str">
        <f t="shared" si="0"/>
        <v/>
      </c>
      <c r="J16" s="85"/>
      <c r="K16" s="84"/>
      <c r="L16" s="84"/>
      <c r="M16" s="56"/>
    </row>
    <row r="17" spans="1:13" ht="20.25" customHeight="1">
      <c r="A17" s="59">
        <v>10</v>
      </c>
      <c r="B17" s="141"/>
      <c r="C17" s="46"/>
      <c r="D17" s="46"/>
      <c r="E17" s="55"/>
      <c r="F17" s="52"/>
      <c r="G17" s="53"/>
      <c r="H17" s="54"/>
      <c r="I17" s="85" t="str">
        <f t="shared" si="0"/>
        <v/>
      </c>
      <c r="J17" s="85"/>
      <c r="K17" s="84"/>
      <c r="L17" s="84"/>
      <c r="M17" s="56"/>
    </row>
    <row r="18" spans="1:13" ht="20.25" customHeight="1">
      <c r="A18" s="71">
        <v>11</v>
      </c>
      <c r="B18" s="141"/>
      <c r="C18" s="46"/>
      <c r="D18" s="46"/>
      <c r="E18" s="47"/>
      <c r="F18" s="52"/>
      <c r="G18" s="53"/>
      <c r="H18" s="54"/>
      <c r="I18" s="85" t="str">
        <f t="shared" si="0"/>
        <v/>
      </c>
      <c r="J18" s="85"/>
      <c r="K18" s="84"/>
      <c r="L18" s="84"/>
      <c r="M18" s="56"/>
    </row>
    <row r="19" spans="1:13" ht="20.25" customHeight="1">
      <c r="A19" s="71">
        <v>12</v>
      </c>
      <c r="B19" s="141"/>
      <c r="C19" s="46"/>
      <c r="D19" s="46"/>
      <c r="E19" s="47"/>
      <c r="F19" s="52"/>
      <c r="G19" s="53"/>
      <c r="H19" s="54"/>
      <c r="I19" s="85" t="str">
        <f t="shared" si="0"/>
        <v/>
      </c>
      <c r="J19" s="85"/>
      <c r="K19" s="84"/>
      <c r="L19" s="84"/>
      <c r="M19" s="56"/>
    </row>
    <row r="20" spans="1:13" ht="20.25" customHeight="1">
      <c r="A20" s="71">
        <v>13</v>
      </c>
      <c r="B20" s="141"/>
      <c r="C20" s="46"/>
      <c r="D20" s="46"/>
      <c r="E20" s="47"/>
      <c r="F20" s="52"/>
      <c r="G20" s="53"/>
      <c r="H20" s="54"/>
      <c r="I20" s="85" t="str">
        <f t="shared" si="0"/>
        <v/>
      </c>
      <c r="J20" s="85"/>
      <c r="K20" s="84"/>
      <c r="L20" s="84"/>
      <c r="M20" s="56"/>
    </row>
    <row r="21" spans="1:13" ht="20.25" customHeight="1">
      <c r="A21" s="71">
        <v>14</v>
      </c>
      <c r="B21" s="141"/>
      <c r="C21" s="46"/>
      <c r="D21" s="46"/>
      <c r="E21" s="47"/>
      <c r="F21" s="52"/>
      <c r="G21" s="53"/>
      <c r="H21" s="54"/>
      <c r="I21" s="85" t="str">
        <f t="shared" si="0"/>
        <v/>
      </c>
      <c r="J21" s="85"/>
      <c r="K21" s="84"/>
      <c r="L21" s="84"/>
      <c r="M21" s="56"/>
    </row>
    <row r="22" spans="1:13" ht="20.25" customHeight="1">
      <c r="A22" s="71">
        <v>15</v>
      </c>
      <c r="B22" s="141"/>
      <c r="C22" s="46"/>
      <c r="D22" s="46"/>
      <c r="E22" s="55"/>
      <c r="F22" s="52"/>
      <c r="G22" s="53"/>
      <c r="H22" s="54"/>
      <c r="I22" s="85" t="str">
        <f t="shared" si="0"/>
        <v/>
      </c>
      <c r="J22" s="85"/>
      <c r="K22" s="84"/>
      <c r="L22" s="84"/>
      <c r="M22" s="56"/>
    </row>
    <row r="23" spans="1:13" ht="20.25" customHeight="1">
      <c r="A23" s="71">
        <v>16</v>
      </c>
      <c r="B23" s="141"/>
      <c r="C23" s="46"/>
      <c r="D23" s="46"/>
      <c r="E23" s="55"/>
      <c r="F23" s="52"/>
      <c r="G23" s="53"/>
      <c r="H23" s="54"/>
      <c r="I23" s="85" t="str">
        <f t="shared" si="0"/>
        <v/>
      </c>
      <c r="J23" s="85"/>
      <c r="K23" s="84"/>
      <c r="L23" s="84"/>
      <c r="M23" s="56"/>
    </row>
    <row r="24" spans="1:13" ht="20.25" customHeight="1">
      <c r="A24" s="71">
        <v>17</v>
      </c>
      <c r="B24" s="141"/>
      <c r="C24" s="46"/>
      <c r="D24" s="57"/>
      <c r="E24" s="58"/>
      <c r="F24" s="52"/>
      <c r="G24" s="53"/>
      <c r="H24" s="54"/>
      <c r="I24" s="85" t="str">
        <f t="shared" si="0"/>
        <v/>
      </c>
      <c r="J24" s="85"/>
      <c r="K24" s="84"/>
      <c r="L24" s="84"/>
      <c r="M24" s="56"/>
    </row>
    <row r="25" spans="1:13" ht="20.25" customHeight="1">
      <c r="A25" s="71">
        <v>18</v>
      </c>
      <c r="B25" s="141"/>
      <c r="C25" s="46"/>
      <c r="D25" s="57"/>
      <c r="E25" s="58"/>
      <c r="F25" s="52"/>
      <c r="G25" s="53"/>
      <c r="H25" s="54"/>
      <c r="I25" s="85" t="str">
        <f t="shared" si="0"/>
        <v/>
      </c>
      <c r="J25" s="85"/>
      <c r="K25" s="84"/>
      <c r="L25" s="84"/>
      <c r="M25" s="56"/>
    </row>
    <row r="26" spans="1:13" ht="20.25" customHeight="1">
      <c r="A26" s="71">
        <v>19</v>
      </c>
      <c r="B26" s="141"/>
      <c r="C26" s="46"/>
      <c r="D26" s="57"/>
      <c r="E26" s="58"/>
      <c r="F26" s="52"/>
      <c r="G26" s="53"/>
      <c r="H26" s="54"/>
      <c r="I26" s="85" t="str">
        <f t="shared" si="0"/>
        <v/>
      </c>
      <c r="J26" s="85"/>
      <c r="K26" s="84"/>
      <c r="L26" s="84"/>
      <c r="M26" s="56"/>
    </row>
    <row r="27" spans="1:13" ht="20.25" customHeight="1">
      <c r="A27" s="71">
        <v>20</v>
      </c>
      <c r="B27" s="141"/>
      <c r="C27" s="46"/>
      <c r="D27" s="46"/>
      <c r="E27" s="55"/>
      <c r="F27" s="52"/>
      <c r="G27" s="53"/>
      <c r="H27" s="54"/>
      <c r="I27" s="85" t="str">
        <f t="shared" si="0"/>
        <v/>
      </c>
      <c r="J27" s="85"/>
      <c r="K27" s="84"/>
      <c r="L27" s="84"/>
      <c r="M27" s="56"/>
    </row>
    <row r="28" spans="1:13" ht="20.25" customHeight="1">
      <c r="A28" s="194" t="s">
        <v>2</v>
      </c>
      <c r="B28" s="195"/>
      <c r="C28" s="195"/>
      <c r="D28" s="195"/>
      <c r="E28" s="195"/>
      <c r="F28" s="195"/>
      <c r="G28" s="195"/>
      <c r="H28" s="195"/>
      <c r="I28" s="85">
        <f>SUM(I8:I27)</f>
        <v>0</v>
      </c>
      <c r="J28" s="89"/>
      <c r="K28" s="75"/>
      <c r="L28" s="120"/>
      <c r="M28" s="120"/>
    </row>
    <row r="29" spans="1:13" ht="19.5" customHeigh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</row>
    <row r="30" spans="1:1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>
      <c r="A34" s="1"/>
      <c r="B34" s="1"/>
      <c r="C34" s="1"/>
      <c r="D34" s="1"/>
      <c r="E34" s="1"/>
      <c r="F34" s="2"/>
      <c r="G34" s="2"/>
      <c r="H34" s="2"/>
      <c r="I34" s="2"/>
      <c r="J34" s="2"/>
      <c r="K34" s="2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</sheetData>
  <sheetProtection formatRows="0" insertRows="0" deleteRows="0"/>
  <mergeCells count="4">
    <mergeCell ref="N7:O7"/>
    <mergeCell ref="A28:H28"/>
    <mergeCell ref="A3:M3"/>
    <mergeCell ref="A4:M4"/>
  </mergeCells>
  <phoneticPr fontId="5"/>
  <dataValidations count="1">
    <dataValidation type="list" allowBlank="1" showInputMessage="1" showErrorMessage="1" sqref="AB10" xr:uid="{00000000-0002-0000-0400-000000000000}">
      <formula1>"1,2,3,4,5,6,7,8"</formula1>
    </dataValidation>
  </dataValidations>
  <pageMargins left="0.78740157480314965" right="0.78740157480314965" top="0.59055118110236227" bottom="0.78740157480314965" header="0.51181102362204722" footer="0.51181102362204722"/>
  <pageSetup paperSize="9" scale="81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32"/>
  <sheetViews>
    <sheetView showGridLines="0" view="pageBreakPreview" topLeftCell="A4" zoomScaleNormal="75" zoomScaleSheetLayoutView="100" workbookViewId="0">
      <selection activeCell="G12" sqref="G12"/>
    </sheetView>
  </sheetViews>
  <sheetFormatPr defaultRowHeight="13"/>
  <cols>
    <col min="1" max="1" width="4.08984375" customWidth="1"/>
    <col min="2" max="2" width="15.90625" customWidth="1"/>
    <col min="3" max="3" width="30.6328125" customWidth="1"/>
    <col min="4" max="4" width="17.26953125" customWidth="1"/>
    <col min="5" max="6" width="15.453125" customWidth="1"/>
    <col min="7" max="8" width="10.6328125" customWidth="1"/>
    <col min="9" max="9" width="19.36328125" customWidth="1"/>
    <col min="10" max="15" width="10.7265625" customWidth="1"/>
  </cols>
  <sheetData>
    <row r="1" spans="1:16" ht="12" customHeight="1">
      <c r="A1" s="147" t="str">
        <f>総括表!$A$1</f>
        <v>第５号様式別紙２（第１２条関係）</v>
      </c>
      <c r="B1" s="18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8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14.25" customHeight="1">
      <c r="A3" s="178" t="s">
        <v>87</v>
      </c>
      <c r="B3" s="178"/>
      <c r="C3" s="178"/>
      <c r="D3" s="178"/>
      <c r="E3" s="178"/>
      <c r="F3" s="178"/>
      <c r="G3" s="178"/>
      <c r="H3" s="178"/>
      <c r="I3" s="178"/>
      <c r="J3" s="5"/>
      <c r="K3" s="5"/>
      <c r="L3" s="5"/>
      <c r="M3" s="5"/>
      <c r="N3" s="5"/>
      <c r="O3" s="5"/>
      <c r="P3" s="5"/>
    </row>
    <row r="4" spans="1:16" ht="14.25" customHeight="1">
      <c r="A4" s="178" t="s">
        <v>19</v>
      </c>
      <c r="B4" s="178"/>
      <c r="C4" s="178"/>
      <c r="D4" s="178"/>
      <c r="E4" s="178"/>
      <c r="F4" s="178"/>
      <c r="G4" s="178"/>
      <c r="H4" s="178"/>
      <c r="I4" s="178"/>
      <c r="J4" s="5"/>
      <c r="K4" s="5"/>
      <c r="L4" s="5"/>
      <c r="M4" s="5"/>
      <c r="N4" s="5"/>
      <c r="O4" s="5"/>
      <c r="P4" s="5"/>
    </row>
    <row r="5" spans="1:16" ht="15" customHeight="1">
      <c r="A5" s="5"/>
      <c r="B5" s="5"/>
      <c r="C5" s="5"/>
      <c r="D5" s="5"/>
      <c r="E5" s="28"/>
      <c r="F5" s="28"/>
      <c r="H5" s="9" t="s">
        <v>68</v>
      </c>
      <c r="I5" s="142" t="str">
        <f>IF(様式選択!$D$2="","",様式選択!$D$2)</f>
        <v/>
      </c>
      <c r="J5" s="5"/>
      <c r="K5" s="5"/>
      <c r="L5" s="5"/>
      <c r="M5" s="5"/>
      <c r="N5" s="5"/>
      <c r="O5" s="5"/>
      <c r="P5" s="5"/>
    </row>
    <row r="6" spans="1:16">
      <c r="A6" s="5"/>
      <c r="B6" s="5"/>
      <c r="C6" s="5"/>
      <c r="D6" s="5"/>
      <c r="E6" s="5"/>
      <c r="F6" s="5"/>
      <c r="G6" s="5"/>
      <c r="I6" s="9" t="s">
        <v>9</v>
      </c>
      <c r="J6" s="5"/>
      <c r="K6" s="5"/>
      <c r="L6" s="5"/>
      <c r="M6" s="5"/>
      <c r="N6" s="5"/>
      <c r="O6" s="5"/>
      <c r="P6" s="5"/>
    </row>
    <row r="7" spans="1:16" ht="26.25" customHeight="1">
      <c r="A7" s="10"/>
      <c r="B7" s="23" t="s">
        <v>74</v>
      </c>
      <c r="C7" s="30" t="s">
        <v>27</v>
      </c>
      <c r="D7" s="22" t="s">
        <v>30</v>
      </c>
      <c r="E7" s="22" t="s">
        <v>42</v>
      </c>
      <c r="F7" s="22" t="s">
        <v>43</v>
      </c>
      <c r="G7" s="22" t="s">
        <v>25</v>
      </c>
      <c r="H7" s="10" t="s">
        <v>26</v>
      </c>
      <c r="I7" s="10" t="s">
        <v>22</v>
      </c>
      <c r="P7" s="5"/>
    </row>
    <row r="8" spans="1:16" ht="21.75" customHeight="1">
      <c r="A8" s="71">
        <v>1</v>
      </c>
      <c r="B8" s="141"/>
      <c r="C8" s="47"/>
      <c r="D8" s="47"/>
      <c r="E8" s="85"/>
      <c r="F8" s="85"/>
      <c r="G8" s="84"/>
      <c r="H8" s="84"/>
      <c r="I8" s="56"/>
      <c r="P8" s="5"/>
    </row>
    <row r="9" spans="1:16" ht="21.75" customHeight="1">
      <c r="A9" s="71">
        <v>2</v>
      </c>
      <c r="B9" s="141"/>
      <c r="C9" s="47"/>
      <c r="D9" s="47"/>
      <c r="E9" s="86"/>
      <c r="F9" s="85"/>
      <c r="G9" s="84"/>
      <c r="H9" s="84"/>
      <c r="I9" s="56"/>
      <c r="P9" s="5"/>
    </row>
    <row r="10" spans="1:16" ht="21.75" customHeight="1">
      <c r="A10" s="71">
        <v>3</v>
      </c>
      <c r="B10" s="141"/>
      <c r="C10" s="47"/>
      <c r="D10" s="47"/>
      <c r="E10" s="85"/>
      <c r="F10" s="85"/>
      <c r="G10" s="84"/>
      <c r="H10" s="84"/>
      <c r="I10" s="56"/>
      <c r="P10" s="5"/>
    </row>
    <row r="11" spans="1:16" ht="21.75" customHeight="1">
      <c r="A11" s="71">
        <v>4</v>
      </c>
      <c r="B11" s="141"/>
      <c r="C11" s="47"/>
      <c r="D11" s="47"/>
      <c r="E11" s="86"/>
      <c r="F11" s="85"/>
      <c r="G11" s="84"/>
      <c r="H11" s="84"/>
      <c r="I11" s="56"/>
      <c r="P11" s="5"/>
    </row>
    <row r="12" spans="1:16" ht="21.75" customHeight="1">
      <c r="A12" s="59">
        <v>5</v>
      </c>
      <c r="B12" s="141"/>
      <c r="C12" s="47"/>
      <c r="D12" s="47"/>
      <c r="E12" s="86"/>
      <c r="F12" s="85"/>
      <c r="G12" s="84"/>
      <c r="H12" s="84"/>
      <c r="I12" s="56"/>
      <c r="P12" s="5"/>
    </row>
    <row r="13" spans="1:16" ht="21.75" customHeight="1">
      <c r="A13" s="59">
        <v>6</v>
      </c>
      <c r="B13" s="141"/>
      <c r="C13" s="47"/>
      <c r="D13" s="47"/>
      <c r="E13" s="85"/>
      <c r="F13" s="85"/>
      <c r="G13" s="84"/>
      <c r="H13" s="84"/>
      <c r="I13" s="56"/>
      <c r="P13" s="5"/>
    </row>
    <row r="14" spans="1:16" ht="21.75" customHeight="1">
      <c r="A14" s="59">
        <v>7</v>
      </c>
      <c r="B14" s="141"/>
      <c r="C14" s="47"/>
      <c r="D14" s="47"/>
      <c r="E14" s="86"/>
      <c r="F14" s="85"/>
      <c r="G14" s="84"/>
      <c r="H14" s="84"/>
      <c r="I14" s="56"/>
      <c r="P14" s="5"/>
    </row>
    <row r="15" spans="1:16" ht="21.75" customHeight="1">
      <c r="A15" s="59">
        <v>8</v>
      </c>
      <c r="B15" s="141"/>
      <c r="C15" s="47"/>
      <c r="D15" s="47"/>
      <c r="E15" s="85"/>
      <c r="F15" s="85"/>
      <c r="G15" s="84"/>
      <c r="H15" s="84"/>
      <c r="I15" s="56"/>
      <c r="P15" s="5"/>
    </row>
    <row r="16" spans="1:16" ht="21.75" customHeight="1">
      <c r="A16" s="59">
        <v>9</v>
      </c>
      <c r="B16" s="141"/>
      <c r="C16" s="47"/>
      <c r="D16" s="47"/>
      <c r="E16" s="86"/>
      <c r="F16" s="85"/>
      <c r="G16" s="84"/>
      <c r="H16" s="84"/>
      <c r="I16" s="56"/>
      <c r="P16" s="5"/>
    </row>
    <row r="17" spans="1:16" ht="21.75" customHeight="1">
      <c r="A17" s="59">
        <v>10</v>
      </c>
      <c r="B17" s="141"/>
      <c r="C17" s="47"/>
      <c r="D17" s="47"/>
      <c r="E17" s="86"/>
      <c r="F17" s="85"/>
      <c r="G17" s="84"/>
      <c r="H17" s="84"/>
      <c r="I17" s="56"/>
      <c r="P17" s="5"/>
    </row>
    <row r="18" spans="1:16" ht="21.75" customHeight="1">
      <c r="A18" s="59">
        <v>11</v>
      </c>
      <c r="B18" s="141"/>
      <c r="C18" s="47"/>
      <c r="D18" s="47"/>
      <c r="E18" s="85"/>
      <c r="F18" s="85"/>
      <c r="G18" s="84"/>
      <c r="H18" s="84"/>
      <c r="I18" s="56"/>
      <c r="P18" s="5"/>
    </row>
    <row r="19" spans="1:16" ht="21.75" customHeight="1">
      <c r="A19" s="59">
        <v>12</v>
      </c>
      <c r="B19" s="141"/>
      <c r="C19" s="47"/>
      <c r="D19" s="47"/>
      <c r="E19" s="86"/>
      <c r="F19" s="85"/>
      <c r="G19" s="84"/>
      <c r="H19" s="84"/>
      <c r="I19" s="56"/>
      <c r="P19" s="5"/>
    </row>
    <row r="20" spans="1:16" ht="21.75" customHeight="1">
      <c r="A20" s="59">
        <v>13</v>
      </c>
      <c r="B20" s="141"/>
      <c r="C20" s="47"/>
      <c r="D20" s="47"/>
      <c r="E20" s="85"/>
      <c r="F20" s="85"/>
      <c r="G20" s="84"/>
      <c r="H20" s="84"/>
      <c r="I20" s="56"/>
      <c r="P20" s="5"/>
    </row>
    <row r="21" spans="1:16" ht="21.75" customHeight="1">
      <c r="A21" s="59">
        <v>14</v>
      </c>
      <c r="B21" s="141"/>
      <c r="C21" s="47"/>
      <c r="D21" s="47"/>
      <c r="E21" s="86"/>
      <c r="F21" s="85"/>
      <c r="G21" s="84"/>
      <c r="H21" s="84"/>
      <c r="I21" s="56"/>
      <c r="P21" s="5"/>
    </row>
    <row r="22" spans="1:16" ht="21.75" customHeight="1">
      <c r="A22" s="59">
        <v>15</v>
      </c>
      <c r="B22" s="141"/>
      <c r="C22" s="47"/>
      <c r="D22" s="47"/>
      <c r="E22" s="86"/>
      <c r="F22" s="85"/>
      <c r="G22" s="84"/>
      <c r="H22" s="84"/>
      <c r="I22" s="56"/>
      <c r="P22" s="5"/>
    </row>
    <row r="23" spans="1:16" ht="21.75" customHeight="1">
      <c r="A23" s="59">
        <v>16</v>
      </c>
      <c r="B23" s="141"/>
      <c r="C23" s="47"/>
      <c r="D23" s="47"/>
      <c r="E23" s="85"/>
      <c r="F23" s="85"/>
      <c r="G23" s="84"/>
      <c r="H23" s="84"/>
      <c r="I23" s="56"/>
      <c r="P23" s="5"/>
    </row>
    <row r="24" spans="1:16" ht="21.75" customHeight="1">
      <c r="A24" s="59">
        <v>17</v>
      </c>
      <c r="B24" s="141"/>
      <c r="C24" s="47"/>
      <c r="D24" s="47"/>
      <c r="E24" s="86"/>
      <c r="F24" s="85"/>
      <c r="G24" s="84"/>
      <c r="H24" s="84"/>
      <c r="I24" s="56"/>
      <c r="P24" s="5"/>
    </row>
    <row r="25" spans="1:16" ht="21.75" customHeight="1">
      <c r="A25" s="59">
        <v>18</v>
      </c>
      <c r="B25" s="141"/>
      <c r="C25" s="47"/>
      <c r="D25" s="47"/>
      <c r="E25" s="85"/>
      <c r="F25" s="85"/>
      <c r="G25" s="84"/>
      <c r="H25" s="84"/>
      <c r="I25" s="56"/>
      <c r="P25" s="5"/>
    </row>
    <row r="26" spans="1:16" ht="21.75" customHeight="1">
      <c r="A26" s="59">
        <v>19</v>
      </c>
      <c r="B26" s="141"/>
      <c r="C26" s="47"/>
      <c r="D26" s="47"/>
      <c r="E26" s="86"/>
      <c r="F26" s="85"/>
      <c r="G26" s="84"/>
      <c r="H26" s="84"/>
      <c r="I26" s="56"/>
      <c r="P26" s="5"/>
    </row>
    <row r="27" spans="1:16" ht="21.75" customHeight="1">
      <c r="A27" s="59">
        <v>20</v>
      </c>
      <c r="B27" s="141"/>
      <c r="C27" s="47"/>
      <c r="D27" s="47"/>
      <c r="E27" s="86"/>
      <c r="F27" s="85"/>
      <c r="G27" s="84"/>
      <c r="H27" s="84"/>
      <c r="I27" s="56"/>
      <c r="P27" s="5"/>
    </row>
    <row r="28" spans="1:16" ht="21.75" customHeight="1">
      <c r="A28" s="197" t="s">
        <v>2</v>
      </c>
      <c r="B28" s="198"/>
      <c r="C28" s="198"/>
      <c r="D28" s="199"/>
      <c r="E28" s="85">
        <f>SUM(E8:E27)</f>
        <v>0</v>
      </c>
      <c r="F28" s="89"/>
      <c r="G28" s="73"/>
      <c r="H28" s="73"/>
      <c r="I28" s="120"/>
      <c r="P28" s="5"/>
    </row>
    <row r="29" spans="1:16">
      <c r="A29" s="5"/>
      <c r="B29" s="5"/>
      <c r="C29" s="5"/>
      <c r="D29" s="5"/>
      <c r="E29" s="5"/>
      <c r="F29" s="5"/>
      <c r="G29" s="5"/>
      <c r="H29" s="5"/>
      <c r="P29" s="5"/>
    </row>
    <row r="30" spans="1:16" ht="18.75" customHeight="1">
      <c r="A30" s="196"/>
      <c r="B30" s="196"/>
      <c r="C30" s="196"/>
      <c r="D30" s="196"/>
      <c r="E30" s="196"/>
      <c r="F30" s="196"/>
      <c r="G30" s="196"/>
      <c r="H30" s="196"/>
      <c r="P30" s="5"/>
    </row>
    <row r="31" spans="1:16">
      <c r="A31" s="5"/>
      <c r="B31" s="14"/>
      <c r="C31" s="5"/>
      <c r="D31" s="5"/>
      <c r="E31" s="5"/>
      <c r="F31" s="5"/>
      <c r="G31" s="5"/>
      <c r="H31" s="5"/>
      <c r="P31" s="5"/>
    </row>
    <row r="32" spans="1:16">
      <c r="A32" s="5"/>
      <c r="B32" s="5"/>
      <c r="C32" s="5"/>
      <c r="D32" s="5"/>
      <c r="E32" s="5"/>
      <c r="F32" s="5"/>
      <c r="G32" s="5"/>
      <c r="H32" s="5"/>
      <c r="P32" s="5"/>
    </row>
  </sheetData>
  <sheetProtection formatRows="0" insertRows="0" deleteRows="0"/>
  <mergeCells count="4">
    <mergeCell ref="A3:I3"/>
    <mergeCell ref="A4:I4"/>
    <mergeCell ref="A30:H30"/>
    <mergeCell ref="A28:D28"/>
  </mergeCells>
  <phoneticPr fontId="5"/>
  <pageMargins left="0.39370078740157483" right="0.59055118110236227" top="0.59055118110236227" bottom="0.78740157480314965" header="0.31496062992125984" footer="0.31496062992125984"/>
  <pageSetup paperSize="9" scale="9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2"/>
  <sheetViews>
    <sheetView showGridLines="0" view="pageBreakPreview" zoomScaleNormal="100" zoomScaleSheetLayoutView="100" workbookViewId="0">
      <selection activeCell="G12" sqref="G12"/>
    </sheetView>
  </sheetViews>
  <sheetFormatPr defaultRowHeight="13"/>
  <cols>
    <col min="1" max="1" width="4.7265625" customWidth="1"/>
    <col min="2" max="2" width="14.36328125" customWidth="1"/>
    <col min="3" max="3" width="29.453125" customWidth="1"/>
    <col min="4" max="4" width="23.453125" customWidth="1"/>
    <col min="5" max="7" width="13.08984375" customWidth="1"/>
    <col min="8" max="8" width="13.26953125" customWidth="1"/>
    <col min="9" max="9" width="20.26953125" customWidth="1"/>
  </cols>
  <sheetData>
    <row r="1" spans="1:9" ht="11.25" customHeight="1">
      <c r="A1" s="147" t="str">
        <f>総括表!$A$1</f>
        <v>第５号様式別紙２（第１２条関係）</v>
      </c>
      <c r="B1" s="18"/>
      <c r="C1" s="18"/>
      <c r="D1" s="5"/>
      <c r="E1" s="5"/>
      <c r="F1" s="5"/>
      <c r="G1" s="5"/>
      <c r="H1" s="5"/>
      <c r="I1" s="5"/>
    </row>
    <row r="2" spans="1:9" ht="15.75" customHeight="1">
      <c r="A2" s="178" t="s">
        <v>87</v>
      </c>
      <c r="B2" s="178"/>
      <c r="C2" s="178"/>
      <c r="D2" s="178"/>
      <c r="E2" s="178"/>
      <c r="F2" s="178"/>
      <c r="G2" s="178"/>
      <c r="H2" s="178"/>
      <c r="I2" s="178"/>
    </row>
    <row r="3" spans="1:9" ht="15.75" customHeight="1">
      <c r="A3" s="178" t="s">
        <v>20</v>
      </c>
      <c r="B3" s="178"/>
      <c r="C3" s="178"/>
      <c r="D3" s="178"/>
      <c r="E3" s="178"/>
      <c r="F3" s="178"/>
      <c r="G3" s="178"/>
      <c r="H3" s="178"/>
      <c r="I3" s="178"/>
    </row>
    <row r="4" spans="1:9" ht="17.25" customHeight="1">
      <c r="A4" s="5"/>
      <c r="B4" s="5"/>
      <c r="C4" s="5"/>
      <c r="D4" s="5"/>
      <c r="E4" s="31"/>
      <c r="F4" s="31"/>
      <c r="H4" s="9" t="s">
        <v>66</v>
      </c>
      <c r="I4" s="142" t="str">
        <f>IF(様式選択!$D$2="","",様式選択!$D$2)</f>
        <v/>
      </c>
    </row>
    <row r="5" spans="1:9" ht="21" customHeight="1">
      <c r="A5" s="5"/>
      <c r="B5" s="5"/>
      <c r="C5" s="5"/>
      <c r="D5" s="5"/>
      <c r="E5" s="5"/>
      <c r="F5" s="5"/>
      <c r="G5" s="5"/>
      <c r="H5" s="15" t="s">
        <v>9</v>
      </c>
      <c r="I5" s="25"/>
    </row>
    <row r="6" spans="1:9" ht="36" customHeight="1">
      <c r="A6" s="10" t="s">
        <v>7</v>
      </c>
      <c r="B6" s="10" t="s">
        <v>74</v>
      </c>
      <c r="C6" s="10" t="s">
        <v>12</v>
      </c>
      <c r="D6" s="10" t="s">
        <v>29</v>
      </c>
      <c r="E6" s="22" t="s">
        <v>42</v>
      </c>
      <c r="F6" s="22" t="s">
        <v>43</v>
      </c>
      <c r="G6" s="10" t="s">
        <v>25</v>
      </c>
      <c r="H6" s="10" t="s">
        <v>26</v>
      </c>
      <c r="I6" s="32" t="s">
        <v>22</v>
      </c>
    </row>
    <row r="7" spans="1:9" ht="22.5" customHeight="1">
      <c r="A7" s="59">
        <v>1</v>
      </c>
      <c r="B7" s="141"/>
      <c r="C7" s="55"/>
      <c r="D7" s="55"/>
      <c r="E7" s="86"/>
      <c r="F7" s="86"/>
      <c r="G7" s="87"/>
      <c r="H7" s="87"/>
      <c r="I7" s="51"/>
    </row>
    <row r="8" spans="1:9" ht="22.5" customHeight="1">
      <c r="A8" s="59">
        <v>2</v>
      </c>
      <c r="B8" s="141"/>
      <c r="C8" s="55"/>
      <c r="D8" s="55"/>
      <c r="E8" s="86"/>
      <c r="F8" s="86"/>
      <c r="G8" s="87"/>
      <c r="H8" s="87"/>
      <c r="I8" s="51"/>
    </row>
    <row r="9" spans="1:9" ht="22.5" customHeight="1">
      <c r="A9" s="59">
        <v>3</v>
      </c>
      <c r="B9" s="141"/>
      <c r="C9" s="55"/>
      <c r="D9" s="55"/>
      <c r="E9" s="86"/>
      <c r="F9" s="86"/>
      <c r="G9" s="87"/>
      <c r="H9" s="87"/>
      <c r="I9" s="51"/>
    </row>
    <row r="10" spans="1:9" ht="22.5" customHeight="1">
      <c r="A10" s="59">
        <v>4</v>
      </c>
      <c r="B10" s="141"/>
      <c r="C10" s="55"/>
      <c r="D10" s="55"/>
      <c r="E10" s="85"/>
      <c r="F10" s="85"/>
      <c r="G10" s="87"/>
      <c r="H10" s="87"/>
      <c r="I10" s="51"/>
    </row>
    <row r="11" spans="1:9" ht="22.5" customHeight="1">
      <c r="A11" s="59">
        <v>5</v>
      </c>
      <c r="B11" s="141"/>
      <c r="C11" s="55"/>
      <c r="D11" s="55"/>
      <c r="E11" s="86"/>
      <c r="F11" s="86"/>
      <c r="G11" s="87"/>
      <c r="H11" s="87"/>
      <c r="I11" s="51"/>
    </row>
    <row r="12" spans="1:9" ht="22.5" customHeight="1">
      <c r="A12" s="59">
        <v>6</v>
      </c>
      <c r="B12" s="141"/>
      <c r="C12" s="55"/>
      <c r="D12" s="55"/>
      <c r="E12" s="86"/>
      <c r="F12" s="86"/>
      <c r="G12" s="87"/>
      <c r="H12" s="87"/>
      <c r="I12" s="51"/>
    </row>
    <row r="13" spans="1:9" ht="22.5" customHeight="1">
      <c r="A13" s="59">
        <v>7</v>
      </c>
      <c r="B13" s="141"/>
      <c r="C13" s="55"/>
      <c r="D13" s="55"/>
      <c r="E13" s="86"/>
      <c r="F13" s="86"/>
      <c r="G13" s="87"/>
      <c r="H13" s="87"/>
      <c r="I13" s="51"/>
    </row>
    <row r="14" spans="1:9" ht="22.5" customHeight="1">
      <c r="A14" s="59">
        <v>8</v>
      </c>
      <c r="B14" s="141"/>
      <c r="C14" s="55"/>
      <c r="D14" s="55"/>
      <c r="E14" s="85"/>
      <c r="F14" s="85"/>
      <c r="G14" s="87"/>
      <c r="H14" s="87"/>
      <c r="I14" s="51"/>
    </row>
    <row r="15" spans="1:9" ht="22.5" customHeight="1">
      <c r="A15" s="59">
        <v>9</v>
      </c>
      <c r="B15" s="141"/>
      <c r="C15" s="55"/>
      <c r="D15" s="55"/>
      <c r="E15" s="86"/>
      <c r="F15" s="86"/>
      <c r="G15" s="87"/>
      <c r="H15" s="87"/>
      <c r="I15" s="51"/>
    </row>
    <row r="16" spans="1:9" ht="22.5" customHeight="1">
      <c r="A16" s="59">
        <v>10</v>
      </c>
      <c r="B16" s="141"/>
      <c r="C16" s="55"/>
      <c r="D16" s="55"/>
      <c r="E16" s="86"/>
      <c r="F16" s="86"/>
      <c r="G16" s="87"/>
      <c r="H16" s="87"/>
      <c r="I16" s="51"/>
    </row>
    <row r="17" spans="1:9" ht="22.5" customHeight="1">
      <c r="A17" s="59">
        <v>11</v>
      </c>
      <c r="B17" s="141"/>
      <c r="C17" s="55"/>
      <c r="D17" s="55"/>
      <c r="E17" s="86"/>
      <c r="F17" s="86"/>
      <c r="G17" s="87"/>
      <c r="H17" s="87"/>
      <c r="I17" s="51"/>
    </row>
    <row r="18" spans="1:9" ht="22.5" customHeight="1">
      <c r="A18" s="59">
        <v>12</v>
      </c>
      <c r="B18" s="141"/>
      <c r="C18" s="55"/>
      <c r="D18" s="55"/>
      <c r="E18" s="86"/>
      <c r="F18" s="86"/>
      <c r="G18" s="87"/>
      <c r="H18" s="87"/>
      <c r="I18" s="51"/>
    </row>
    <row r="19" spans="1:9" ht="22.5" customHeight="1">
      <c r="A19" s="59">
        <v>13</v>
      </c>
      <c r="B19" s="141"/>
      <c r="C19" s="55"/>
      <c r="D19" s="55"/>
      <c r="E19" s="86"/>
      <c r="F19" s="86"/>
      <c r="G19" s="87"/>
      <c r="H19" s="87"/>
      <c r="I19" s="51"/>
    </row>
    <row r="20" spans="1:9" ht="22.5" customHeight="1">
      <c r="A20" s="59">
        <v>14</v>
      </c>
      <c r="B20" s="141"/>
      <c r="C20" s="55"/>
      <c r="D20" s="55"/>
      <c r="E20" s="86"/>
      <c r="F20" s="86"/>
      <c r="G20" s="87"/>
      <c r="H20" s="87"/>
      <c r="I20" s="51"/>
    </row>
    <row r="21" spans="1:9" ht="22.5" customHeight="1">
      <c r="A21" s="59">
        <v>15</v>
      </c>
      <c r="B21" s="141"/>
      <c r="C21" s="55"/>
      <c r="D21" s="55"/>
      <c r="E21" s="86"/>
      <c r="F21" s="86"/>
      <c r="G21" s="87"/>
      <c r="H21" s="87"/>
      <c r="I21" s="51"/>
    </row>
    <row r="22" spans="1:9" ht="22.5" customHeight="1">
      <c r="A22" s="59">
        <v>16</v>
      </c>
      <c r="B22" s="141"/>
      <c r="C22" s="55"/>
      <c r="D22" s="55"/>
      <c r="E22" s="86"/>
      <c r="F22" s="86"/>
      <c r="G22" s="87"/>
      <c r="H22" s="87"/>
      <c r="I22" s="51"/>
    </row>
    <row r="23" spans="1:9" ht="22.5" customHeight="1">
      <c r="A23" s="59">
        <v>17</v>
      </c>
      <c r="B23" s="141"/>
      <c r="C23" s="55"/>
      <c r="D23" s="55"/>
      <c r="E23" s="85"/>
      <c r="F23" s="85"/>
      <c r="G23" s="87"/>
      <c r="H23" s="87"/>
      <c r="I23" s="51"/>
    </row>
    <row r="24" spans="1:9" ht="22.5" customHeight="1">
      <c r="A24" s="59">
        <v>18</v>
      </c>
      <c r="B24" s="141"/>
      <c r="C24" s="55"/>
      <c r="D24" s="55"/>
      <c r="E24" s="86"/>
      <c r="F24" s="86"/>
      <c r="G24" s="87"/>
      <c r="H24" s="87"/>
      <c r="I24" s="51"/>
    </row>
    <row r="25" spans="1:9" ht="22.5" customHeight="1">
      <c r="A25" s="59">
        <v>19</v>
      </c>
      <c r="B25" s="141"/>
      <c r="C25" s="55"/>
      <c r="D25" s="55"/>
      <c r="E25" s="86"/>
      <c r="F25" s="86"/>
      <c r="G25" s="87"/>
      <c r="H25" s="87"/>
      <c r="I25" s="51"/>
    </row>
    <row r="26" spans="1:9" ht="22.5" customHeight="1">
      <c r="A26" s="59">
        <v>20</v>
      </c>
      <c r="B26" s="141"/>
      <c r="C26" s="55"/>
      <c r="D26" s="55"/>
      <c r="E26" s="86"/>
      <c r="F26" s="86"/>
      <c r="G26" s="87"/>
      <c r="H26" s="87"/>
      <c r="I26" s="51"/>
    </row>
    <row r="27" spans="1:9" ht="22.5" customHeight="1">
      <c r="A27" s="197" t="s">
        <v>2</v>
      </c>
      <c r="B27" s="198"/>
      <c r="C27" s="198"/>
      <c r="D27" s="199"/>
      <c r="E27" s="86">
        <f>SUM(E7:E26)</f>
        <v>0</v>
      </c>
      <c r="F27" s="89"/>
      <c r="G27" s="75"/>
      <c r="H27" s="75"/>
      <c r="I27" s="121"/>
    </row>
    <row r="32" spans="1:9">
      <c r="D32" s="193"/>
      <c r="E32" s="193"/>
      <c r="F32" s="193"/>
      <c r="G32" s="193"/>
      <c r="H32" s="193"/>
    </row>
  </sheetData>
  <sheetProtection formatRows="0" insertRows="0" deleteRows="0"/>
  <mergeCells count="4">
    <mergeCell ref="D32:H32"/>
    <mergeCell ref="A27:D27"/>
    <mergeCell ref="A2:I2"/>
    <mergeCell ref="A3:I3"/>
  </mergeCells>
  <phoneticPr fontId="5"/>
  <pageMargins left="0.59055118110236227" right="0.59055118110236227" top="0.59055118110236227" bottom="0.78740157480314965" header="0.31496062992125984" footer="0.27559055118110237"/>
  <pageSetup paperSize="9" scale="8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D33"/>
  <sheetViews>
    <sheetView showGridLines="0" view="pageBreakPreview" zoomScaleNormal="100" zoomScaleSheetLayoutView="100" workbookViewId="0">
      <selection activeCell="G12" sqref="G12"/>
    </sheetView>
  </sheetViews>
  <sheetFormatPr defaultRowHeight="13"/>
  <cols>
    <col min="1" max="1" width="5.36328125" customWidth="1"/>
    <col min="2" max="2" width="11.453125" customWidth="1"/>
    <col min="3" max="3" width="16.08984375" customWidth="1"/>
    <col min="4" max="5" width="22.7265625" customWidth="1"/>
    <col min="6" max="7" width="13" customWidth="1"/>
    <col min="8" max="9" width="13.08984375" customWidth="1"/>
    <col min="10" max="10" width="18.453125" customWidth="1"/>
    <col min="12" max="14" width="14.6328125" customWidth="1"/>
    <col min="15" max="30" width="10.6328125" customWidth="1"/>
  </cols>
  <sheetData>
    <row r="1" spans="1:30">
      <c r="A1" s="33" t="str">
        <f>総括表!$A$1</f>
        <v>第５号様式別紙２（第１２条関係）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</row>
    <row r="2" spans="1:30" ht="14">
      <c r="A2" s="178" t="s">
        <v>87</v>
      </c>
      <c r="B2" s="178"/>
      <c r="C2" s="178"/>
      <c r="D2" s="178"/>
      <c r="E2" s="178"/>
      <c r="F2" s="178"/>
      <c r="G2" s="178"/>
      <c r="H2" s="178"/>
      <c r="I2" s="178"/>
      <c r="J2" s="178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</row>
    <row r="3" spans="1:30" ht="14">
      <c r="A3" s="178" t="s">
        <v>88</v>
      </c>
      <c r="B3" s="178"/>
      <c r="C3" s="178"/>
      <c r="D3" s="178"/>
      <c r="E3" s="178"/>
      <c r="F3" s="178"/>
      <c r="G3" s="178"/>
      <c r="H3" s="178"/>
      <c r="I3" s="178"/>
      <c r="J3" s="178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</row>
    <row r="4" spans="1:30" ht="14">
      <c r="A4" s="5"/>
      <c r="B4" s="5"/>
      <c r="C4" s="5"/>
      <c r="D4" s="5"/>
      <c r="I4" s="9" t="s">
        <v>66</v>
      </c>
      <c r="J4" s="142" t="str">
        <f>IF(様式選択!$D$2="","",様式選択!$D$2)</f>
        <v/>
      </c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</row>
    <row r="5" spans="1:30">
      <c r="A5" s="5"/>
      <c r="B5" s="5"/>
      <c r="C5" s="5"/>
      <c r="D5" s="5"/>
      <c r="E5" s="5"/>
      <c r="F5" s="5"/>
      <c r="G5" s="5"/>
      <c r="H5" s="5"/>
      <c r="J5" s="9" t="s">
        <v>9</v>
      </c>
      <c r="K5" s="8"/>
      <c r="L5" s="7"/>
      <c r="M5" s="201"/>
      <c r="N5" s="201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</row>
    <row r="6" spans="1:30" ht="30.75" customHeight="1">
      <c r="A6" s="10" t="s">
        <v>1</v>
      </c>
      <c r="B6" s="23" t="s">
        <v>74</v>
      </c>
      <c r="C6" s="11" t="s">
        <v>3</v>
      </c>
      <c r="D6" s="10" t="s">
        <v>8</v>
      </c>
      <c r="E6" s="11" t="s">
        <v>45</v>
      </c>
      <c r="F6" s="22" t="s">
        <v>42</v>
      </c>
      <c r="G6" s="22" t="s">
        <v>43</v>
      </c>
      <c r="H6" s="11" t="s">
        <v>25</v>
      </c>
      <c r="I6" s="11" t="s">
        <v>26</v>
      </c>
      <c r="J6" s="34" t="s">
        <v>22</v>
      </c>
      <c r="K6" s="7"/>
      <c r="L6" s="38"/>
      <c r="M6" s="38"/>
      <c r="N6" s="38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4.75" customHeight="1">
      <c r="A7" s="71">
        <v>1</v>
      </c>
      <c r="B7" s="141"/>
      <c r="C7" s="47"/>
      <c r="D7" s="47"/>
      <c r="E7" s="47"/>
      <c r="F7" s="80"/>
      <c r="G7" s="81"/>
      <c r="H7" s="84"/>
      <c r="I7" s="84"/>
      <c r="J7" s="51"/>
      <c r="K7" s="13"/>
      <c r="L7" s="35"/>
      <c r="M7" s="36"/>
      <c r="N7" s="36"/>
    </row>
    <row r="8" spans="1:30" ht="24.75" customHeight="1">
      <c r="A8" s="59">
        <v>2</v>
      </c>
      <c r="B8" s="141"/>
      <c r="C8" s="47"/>
      <c r="D8" s="47"/>
      <c r="E8" s="47"/>
      <c r="F8" s="81"/>
      <c r="G8" s="81"/>
      <c r="H8" s="84"/>
      <c r="I8" s="84"/>
      <c r="J8" s="51"/>
      <c r="K8" s="13"/>
      <c r="L8" s="35"/>
      <c r="M8" s="36"/>
      <c r="N8" s="36"/>
    </row>
    <row r="9" spans="1:30" ht="24.75" customHeight="1">
      <c r="A9" s="74">
        <v>3</v>
      </c>
      <c r="B9" s="141"/>
      <c r="C9" s="47"/>
      <c r="D9" s="47"/>
      <c r="E9" s="47"/>
      <c r="F9" s="82"/>
      <c r="G9" s="81"/>
      <c r="H9" s="84"/>
      <c r="I9" s="84"/>
      <c r="J9" s="56"/>
      <c r="K9" s="13"/>
      <c r="L9" s="35"/>
      <c r="M9" s="36"/>
      <c r="N9" s="36"/>
    </row>
    <row r="10" spans="1:30" ht="24.75" customHeight="1">
      <c r="A10" s="59">
        <v>4</v>
      </c>
      <c r="B10" s="141"/>
      <c r="C10" s="47"/>
      <c r="D10" s="47"/>
      <c r="E10" s="47"/>
      <c r="F10" s="82"/>
      <c r="G10" s="81"/>
      <c r="H10" s="84"/>
      <c r="I10" s="84"/>
      <c r="J10" s="56"/>
      <c r="K10" s="13"/>
      <c r="L10" s="35"/>
      <c r="M10" s="36"/>
      <c r="N10" s="36"/>
    </row>
    <row r="11" spans="1:30" ht="24.75" customHeight="1">
      <c r="A11" s="74">
        <v>5</v>
      </c>
      <c r="B11" s="141"/>
      <c r="C11" s="60"/>
      <c r="D11" s="60"/>
      <c r="E11" s="60"/>
      <c r="F11" s="88"/>
      <c r="G11" s="81"/>
      <c r="H11" s="84"/>
      <c r="I11" s="84"/>
      <c r="J11" s="56"/>
      <c r="K11" s="13"/>
      <c r="L11" s="35"/>
      <c r="M11" s="36"/>
      <c r="N11" s="36"/>
    </row>
    <row r="12" spans="1:30" ht="24.75" customHeight="1">
      <c r="A12" s="74">
        <v>6</v>
      </c>
      <c r="B12" s="141"/>
      <c r="C12" s="60"/>
      <c r="D12" s="60"/>
      <c r="E12" s="60"/>
      <c r="F12" s="88"/>
      <c r="G12" s="81"/>
      <c r="H12" s="84"/>
      <c r="I12" s="84"/>
      <c r="J12" s="56"/>
      <c r="K12" s="13"/>
      <c r="L12" s="35"/>
      <c r="M12" s="36"/>
      <c r="N12" s="36"/>
    </row>
    <row r="13" spans="1:30" ht="24.75" customHeight="1">
      <c r="A13" s="74">
        <v>7</v>
      </c>
      <c r="B13" s="141"/>
      <c r="C13" s="60"/>
      <c r="D13" s="60"/>
      <c r="E13" s="60"/>
      <c r="F13" s="88"/>
      <c r="G13" s="81"/>
      <c r="H13" s="84"/>
      <c r="I13" s="84"/>
      <c r="J13" s="56"/>
      <c r="K13" s="13"/>
      <c r="L13" s="35"/>
      <c r="M13" s="36"/>
      <c r="N13" s="36"/>
    </row>
    <row r="14" spans="1:30" ht="24.75" customHeight="1">
      <c r="A14" s="74">
        <v>8</v>
      </c>
      <c r="B14" s="141"/>
      <c r="C14" s="60"/>
      <c r="D14" s="60"/>
      <c r="E14" s="60"/>
      <c r="F14" s="88"/>
      <c r="G14" s="81"/>
      <c r="H14" s="84"/>
      <c r="I14" s="84"/>
      <c r="J14" s="56"/>
      <c r="K14" s="13"/>
      <c r="L14" s="35"/>
      <c r="M14" s="36"/>
      <c r="N14" s="36"/>
    </row>
    <row r="15" spans="1:30" ht="24.75" customHeight="1">
      <c r="A15" s="74">
        <v>9</v>
      </c>
      <c r="B15" s="141"/>
      <c r="C15" s="60"/>
      <c r="D15" s="60"/>
      <c r="E15" s="60"/>
      <c r="F15" s="88"/>
      <c r="G15" s="81"/>
      <c r="H15" s="84"/>
      <c r="I15" s="84"/>
      <c r="J15" s="56"/>
      <c r="K15" s="13"/>
      <c r="L15" s="35"/>
      <c r="M15" s="36"/>
      <c r="N15" s="36"/>
    </row>
    <row r="16" spans="1:30" ht="24.75" customHeight="1">
      <c r="A16" s="59">
        <v>10</v>
      </c>
      <c r="B16" s="141"/>
      <c r="C16" s="55"/>
      <c r="D16" s="55"/>
      <c r="E16" s="55"/>
      <c r="F16" s="81"/>
      <c r="G16" s="81"/>
      <c r="H16" s="84"/>
      <c r="I16" s="84"/>
      <c r="J16" s="56"/>
      <c r="K16" s="13"/>
      <c r="L16" s="35"/>
      <c r="M16" s="36"/>
      <c r="N16" s="36"/>
    </row>
    <row r="17" spans="1:14" ht="24.75" customHeight="1">
      <c r="A17" s="59">
        <v>11</v>
      </c>
      <c r="B17" s="141"/>
      <c r="C17" s="47"/>
      <c r="D17" s="47"/>
      <c r="E17" s="47"/>
      <c r="F17" s="80"/>
      <c r="G17" s="81"/>
      <c r="H17" s="84"/>
      <c r="I17" s="84"/>
      <c r="J17" s="51"/>
      <c r="K17" s="13"/>
      <c r="L17" s="35"/>
      <c r="M17" s="36"/>
      <c r="N17" s="36"/>
    </row>
    <row r="18" spans="1:14" ht="24.75" customHeight="1">
      <c r="A18" s="59">
        <v>12</v>
      </c>
      <c r="B18" s="141"/>
      <c r="C18" s="47"/>
      <c r="D18" s="47"/>
      <c r="E18" s="47"/>
      <c r="F18" s="81"/>
      <c r="G18" s="81"/>
      <c r="H18" s="84"/>
      <c r="I18" s="84"/>
      <c r="J18" s="51"/>
      <c r="K18" s="13"/>
      <c r="L18" s="35"/>
      <c r="M18" s="36"/>
      <c r="N18" s="36"/>
    </row>
    <row r="19" spans="1:14" ht="24.75" customHeight="1">
      <c r="A19" s="59">
        <v>13</v>
      </c>
      <c r="B19" s="141"/>
      <c r="C19" s="47"/>
      <c r="D19" s="47"/>
      <c r="E19" s="47"/>
      <c r="F19" s="82"/>
      <c r="G19" s="81"/>
      <c r="H19" s="84"/>
      <c r="I19" s="84"/>
      <c r="J19" s="56"/>
      <c r="K19" s="13"/>
      <c r="L19" s="35"/>
      <c r="M19" s="36"/>
      <c r="N19" s="36"/>
    </row>
    <row r="20" spans="1:14" ht="24.75" customHeight="1">
      <c r="A20" s="59">
        <v>14</v>
      </c>
      <c r="B20" s="141"/>
      <c r="C20" s="47"/>
      <c r="D20" s="47"/>
      <c r="E20" s="47"/>
      <c r="F20" s="82"/>
      <c r="G20" s="81"/>
      <c r="H20" s="84"/>
      <c r="I20" s="84"/>
      <c r="J20" s="56"/>
      <c r="K20" s="13"/>
      <c r="L20" s="35"/>
      <c r="M20" s="36"/>
      <c r="N20" s="36"/>
    </row>
    <row r="21" spans="1:14" ht="24.75" customHeight="1">
      <c r="A21" s="59">
        <v>15</v>
      </c>
      <c r="B21" s="141"/>
      <c r="C21" s="60"/>
      <c r="D21" s="60"/>
      <c r="E21" s="60"/>
      <c r="F21" s="88"/>
      <c r="G21" s="81"/>
      <c r="H21" s="84"/>
      <c r="I21" s="84"/>
      <c r="J21" s="56"/>
      <c r="K21" s="13"/>
      <c r="L21" s="35"/>
      <c r="M21" s="36"/>
      <c r="N21" s="36"/>
    </row>
    <row r="22" spans="1:14" ht="24.75" customHeight="1">
      <c r="A22" s="59">
        <v>16</v>
      </c>
      <c r="B22" s="141"/>
      <c r="C22" s="60"/>
      <c r="D22" s="60"/>
      <c r="E22" s="60"/>
      <c r="F22" s="88"/>
      <c r="G22" s="81"/>
      <c r="H22" s="84"/>
      <c r="I22" s="84"/>
      <c r="J22" s="56"/>
      <c r="K22" s="13"/>
      <c r="L22" s="35"/>
      <c r="M22" s="36"/>
      <c r="N22" s="36"/>
    </row>
    <row r="23" spans="1:14" ht="24.75" customHeight="1">
      <c r="A23" s="59">
        <v>17</v>
      </c>
      <c r="B23" s="141"/>
      <c r="C23" s="60"/>
      <c r="D23" s="60"/>
      <c r="E23" s="60"/>
      <c r="F23" s="88"/>
      <c r="G23" s="81"/>
      <c r="H23" s="84"/>
      <c r="I23" s="84"/>
      <c r="J23" s="56"/>
      <c r="K23" s="13"/>
      <c r="L23" s="35"/>
      <c r="M23" s="36"/>
      <c r="N23" s="36"/>
    </row>
    <row r="24" spans="1:14" ht="24.75" customHeight="1">
      <c r="A24" s="59">
        <v>18</v>
      </c>
      <c r="B24" s="141"/>
      <c r="C24" s="60"/>
      <c r="D24" s="60"/>
      <c r="E24" s="60"/>
      <c r="F24" s="88"/>
      <c r="G24" s="81"/>
      <c r="H24" s="84"/>
      <c r="I24" s="84"/>
      <c r="J24" s="56"/>
      <c r="K24" s="13"/>
      <c r="L24" s="35"/>
      <c r="M24" s="36"/>
      <c r="N24" s="36"/>
    </row>
    <row r="25" spans="1:14" ht="24.75" customHeight="1">
      <c r="A25" s="59">
        <v>19</v>
      </c>
      <c r="B25" s="141"/>
      <c r="C25" s="60"/>
      <c r="D25" s="60"/>
      <c r="E25" s="60"/>
      <c r="F25" s="88"/>
      <c r="G25" s="81"/>
      <c r="H25" s="84"/>
      <c r="I25" s="84"/>
      <c r="J25" s="56"/>
      <c r="K25" s="13"/>
      <c r="L25" s="35"/>
      <c r="M25" s="36"/>
      <c r="N25" s="36"/>
    </row>
    <row r="26" spans="1:14" ht="24.75" customHeight="1">
      <c r="A26" s="59">
        <v>20</v>
      </c>
      <c r="B26" s="141"/>
      <c r="C26" s="55"/>
      <c r="D26" s="55"/>
      <c r="E26" s="55"/>
      <c r="F26" s="81"/>
      <c r="G26" s="81"/>
      <c r="H26" s="84"/>
      <c r="I26" s="84"/>
      <c r="J26" s="56"/>
      <c r="K26" s="13"/>
      <c r="L26" s="35"/>
      <c r="M26" s="36"/>
      <c r="N26" s="36"/>
    </row>
    <row r="27" spans="1:14" ht="24.75" customHeight="1">
      <c r="A27" s="194" t="s">
        <v>2</v>
      </c>
      <c r="B27" s="195"/>
      <c r="C27" s="195"/>
      <c r="D27" s="195"/>
      <c r="E27" s="195"/>
      <c r="F27" s="86">
        <f>SUM(F7:F26)</f>
        <v>0</v>
      </c>
      <c r="G27" s="89"/>
      <c r="H27" s="75"/>
      <c r="I27" s="75"/>
      <c r="J27" s="72"/>
      <c r="K27" s="13"/>
      <c r="L27" s="39"/>
      <c r="M27" s="39"/>
      <c r="N27" s="39"/>
    </row>
    <row r="28" spans="1:14">
      <c r="A28" s="5"/>
      <c r="B28" s="5"/>
      <c r="C28" s="5"/>
      <c r="D28" s="5"/>
      <c r="E28" s="5"/>
      <c r="F28" s="5"/>
      <c r="G28" s="5"/>
      <c r="H28" s="5"/>
      <c r="I28" s="5"/>
      <c r="K28" s="5"/>
      <c r="L28" s="39"/>
      <c r="M28" s="39"/>
      <c r="N28" s="39"/>
    </row>
    <row r="29" spans="1:14" ht="18" customHeight="1">
      <c r="A29" s="5"/>
      <c r="B29" s="5"/>
      <c r="C29" s="5"/>
      <c r="D29" s="5"/>
      <c r="E29" s="5"/>
      <c r="F29" s="5"/>
      <c r="G29" s="5"/>
      <c r="H29" s="5"/>
      <c r="I29" s="5"/>
      <c r="K29" s="13"/>
      <c r="L29" s="200"/>
      <c r="M29" s="201"/>
      <c r="N29" s="201"/>
    </row>
    <row r="30" spans="1:14">
      <c r="A30" s="5"/>
      <c r="B30" s="5"/>
      <c r="C30" s="5"/>
      <c r="D30" s="5"/>
      <c r="E30" s="5"/>
      <c r="F30" s="5"/>
      <c r="G30" s="5"/>
      <c r="H30" s="5"/>
      <c r="I30" s="5"/>
      <c r="K30" s="5"/>
      <c r="L30" s="5"/>
      <c r="M30" s="5"/>
      <c r="N30" s="5"/>
    </row>
    <row r="31" spans="1:14">
      <c r="A31" s="16"/>
      <c r="B31" s="16"/>
      <c r="C31" s="5"/>
      <c r="D31" s="5"/>
      <c r="E31" s="5"/>
      <c r="F31" s="5"/>
      <c r="G31" s="5"/>
      <c r="H31" s="5"/>
      <c r="I31" s="5"/>
      <c r="K31" s="5"/>
    </row>
    <row r="33" spans="4:9">
      <c r="D33" s="193"/>
      <c r="E33" s="193"/>
      <c r="F33" s="193"/>
      <c r="G33" s="193"/>
      <c r="H33" s="193"/>
      <c r="I33" s="193"/>
    </row>
  </sheetData>
  <sheetProtection formatRows="0" insertRows="0" deleteRows="0"/>
  <mergeCells count="6">
    <mergeCell ref="A27:E27"/>
    <mergeCell ref="D33:I33"/>
    <mergeCell ref="L29:N29"/>
    <mergeCell ref="M5:N5"/>
    <mergeCell ref="A2:J2"/>
    <mergeCell ref="A3:J3"/>
  </mergeCells>
  <phoneticPr fontId="5"/>
  <dataValidations count="1">
    <dataValidation type="list" allowBlank="1" showInputMessage="1" showErrorMessage="1" sqref="J4 K7:K27" xr:uid="{00000000-0002-0000-0800-000000000000}">
      <formula1>"1,2,3,4,5,6,7,8"</formula1>
    </dataValidation>
  </dataValidations>
  <printOptions horizontalCentered="1"/>
  <pageMargins left="0.59055118110236227" right="0.59055118110236227" top="0.78740157480314965" bottom="0.78740157480314965" header="0.51181102362204722" footer="0.51181102362204722"/>
  <pageSetup paperSize="9" scale="8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8</vt:i4>
      </vt:variant>
    </vt:vector>
  </HeadingPairs>
  <TitlesOfParts>
    <vt:vector size="16" baseType="lpstr">
      <vt:lpstr>様式選択</vt:lpstr>
      <vt:lpstr>総括表</vt:lpstr>
      <vt:lpstr>①旅費</vt:lpstr>
      <vt:lpstr>②直接人件費</vt:lpstr>
      <vt:lpstr>③材料・消耗品費</vt:lpstr>
      <vt:lpstr>④財産購入費等</vt:lpstr>
      <vt:lpstr>⑤外注・委託費</vt:lpstr>
      <vt:lpstr>⑥その他直接経費</vt:lpstr>
      <vt:lpstr>①旅費!Print_Area</vt:lpstr>
      <vt:lpstr>②直接人件費!Print_Area</vt:lpstr>
      <vt:lpstr>③材料・消耗品費!Print_Area</vt:lpstr>
      <vt:lpstr>④財産購入費等!Print_Area</vt:lpstr>
      <vt:lpstr>⑤外注・委託費!Print_Area</vt:lpstr>
      <vt:lpstr>⑥その他直接経費!Print_Area</vt:lpstr>
      <vt:lpstr>総括表!Print_Area</vt:lpstr>
      <vt:lpstr>様式選択!Print_Area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2026-07-01T08:01:09Z</dcterms:created>
  <dcterms:modified xsi:type="dcterms:W3CDTF">2026-07-02T06:00:28Z</dcterms:modified>
</cp:coreProperties>
</file>