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updateLinks="never" defaultThemeVersion="124226"/>
  <xr:revisionPtr revIDLastSave="0" documentId="13_ncr:1_{FC8AB8D4-DC66-489B-85A2-16B80C850C86}" xr6:coauthVersionLast="47" xr6:coauthVersionMax="47" xr10:uidLastSave="{00000000-0000-0000-0000-000000000000}"/>
  <bookViews>
    <workbookView xWindow="-110" yWindow="-110" windowWidth="19420" windowHeight="11020" tabRatio="854" xr2:uid="{00000000-000D-0000-FFFF-FFFF00000000}"/>
  </bookViews>
  <sheets>
    <sheet name="総括表（補助率選択）" sheetId="24" r:id="rId1"/>
    <sheet name="①新商品開発費" sheetId="34" r:id="rId2"/>
    <sheet name="②ブランディング経費" sheetId="33" r:id="rId3"/>
    <sheet name="③専門家経費" sheetId="13" r:id="rId4"/>
    <sheet name="④旅費" sheetId="19" r:id="rId5"/>
    <sheet name="⑤資材等費" sheetId="4" r:id="rId6"/>
    <sheet name="⑥財産購入費・備品購入費等" sheetId="15" r:id="rId7"/>
    <sheet name="⑦外注・委託費" sheetId="30" r:id="rId8"/>
    <sheet name="⑧その他直接経費" sheetId="27" r:id="rId9"/>
  </sheets>
  <definedNames>
    <definedName name="_xlnm.Print_Area" localSheetId="1">①新商品開発費!$A$1:$H$28</definedName>
    <definedName name="_xlnm.Print_Area" localSheetId="2">②ブランディング経費!$A$1:$H$28</definedName>
    <definedName name="_xlnm.Print_Area" localSheetId="3">③専門家経費!$A$1:$H$29</definedName>
    <definedName name="_xlnm.Print_Area" localSheetId="4">④旅費!$A$1:$J$30</definedName>
    <definedName name="_xlnm.Print_Area" localSheetId="5">⑤資材等費!$A$1:$K$29</definedName>
    <definedName name="_xlnm.Print_Area" localSheetId="6">⑥財産購入費・備品購入費等!$A$1:$H$29</definedName>
    <definedName name="_xlnm.Print_Area" localSheetId="7">⑦外注・委託費!$A$1:$H$28</definedName>
    <definedName name="_xlnm.Print_Area" localSheetId="8">⑧その他直接経費!$A$1:$H$28</definedName>
    <definedName name="_xlnm.Print_Area" localSheetId="0">'総括表（補助率選択）'!$A$1:$G$23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5" l="1"/>
  <c r="H5" i="15"/>
  <c r="G6" i="15"/>
  <c r="G5" i="15"/>
  <c r="K6" i="4"/>
  <c r="K5" i="4"/>
  <c r="J6" i="4"/>
  <c r="J5" i="4"/>
  <c r="J6" i="19"/>
  <c r="J5" i="19"/>
  <c r="I6" i="19"/>
  <c r="I5" i="19"/>
  <c r="H6" i="13"/>
  <c r="H5" i="13"/>
  <c r="G6" i="13"/>
  <c r="G5" i="13"/>
  <c r="H5" i="27"/>
  <c r="G5" i="27"/>
  <c r="H4" i="27"/>
  <c r="G4" i="27"/>
  <c r="H5" i="30"/>
  <c r="G5" i="30"/>
  <c r="H4" i="30"/>
  <c r="G4" i="30"/>
  <c r="H5" i="33"/>
  <c r="G5" i="33"/>
  <c r="H4" i="33"/>
  <c r="G4" i="33"/>
  <c r="H5" i="34"/>
  <c r="H4" i="34"/>
  <c r="G5" i="34"/>
  <c r="G4" i="34"/>
  <c r="C18" i="24"/>
  <c r="C19" i="24" s="1"/>
  <c r="C20" i="24" s="1"/>
  <c r="E28" i="34" l="1"/>
  <c r="I6" i="34"/>
  <c r="A1" i="34"/>
  <c r="E28" i="33"/>
  <c r="D11" i="24" s="1"/>
  <c r="I6" i="33"/>
  <c r="A1" i="33"/>
  <c r="D10" i="24" l="1"/>
  <c r="E28" i="30"/>
  <c r="D16" i="24" s="1"/>
  <c r="I6" i="30"/>
  <c r="A1" i="30"/>
  <c r="E28" i="27"/>
  <c r="D17" i="24" s="1"/>
  <c r="I6" i="27"/>
  <c r="A1" i="27"/>
  <c r="I5" i="15"/>
  <c r="E29" i="13"/>
  <c r="D12" i="24" s="1"/>
  <c r="C1" i="13"/>
  <c r="A1" i="19" l="1"/>
  <c r="A1" i="13"/>
  <c r="B1" i="13"/>
  <c r="A1" i="4"/>
  <c r="A1" i="15"/>
  <c r="G30" i="19" l="1"/>
  <c r="D13" i="24" s="1"/>
  <c r="E29" i="15"/>
  <c r="D15" i="24" s="1"/>
  <c r="H29" i="4" l="1"/>
  <c r="D14" i="24" s="1"/>
  <c r="D18" i="24" l="1"/>
  <c r="D19" i="24" s="1"/>
  <c r="D20" i="24" s="1"/>
</calcChain>
</file>

<file path=xl/sharedStrings.xml><?xml version="1.0" encoding="utf-8"?>
<sst xmlns="http://schemas.openxmlformats.org/spreadsheetml/2006/main" count="130" uniqueCount="68">
  <si>
    <t>区分</t>
    <rPh sb="0" eb="2">
      <t>クブン</t>
    </rPh>
    <phoneticPr fontId="2"/>
  </si>
  <si>
    <t>NO</t>
    <phoneticPr fontId="2"/>
  </si>
  <si>
    <t>合計</t>
    <rPh sb="0" eb="2">
      <t>ゴウケイ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</si>
  <si>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</si>
  <si>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</si>
  <si>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品名</t>
    <rPh sb="0" eb="2">
      <t>ヒンメイ</t>
    </rPh>
    <phoneticPr fontId="2"/>
  </si>
  <si>
    <t>（単位：円）</t>
    <rPh sb="1" eb="3">
      <t>タンイ</t>
    </rPh>
    <rPh sb="4" eb="5">
      <t>エン</t>
    </rPh>
    <phoneticPr fontId="2"/>
  </si>
  <si>
    <t>（単位：円）</t>
    <rPh sb="1" eb="3">
      <t>タンイ</t>
    </rPh>
    <rPh sb="4" eb="5">
      <t>エン</t>
    </rPh>
    <phoneticPr fontId="5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</si>
  <si>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</si>
  <si>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外注・委託内容</t>
    <rPh sb="0" eb="2">
      <t>ガイチュウ</t>
    </rPh>
    <rPh sb="3" eb="5">
      <t>イタク</t>
    </rPh>
    <rPh sb="5" eb="7">
      <t>ナイヨウ</t>
    </rPh>
    <phoneticPr fontId="2"/>
  </si>
  <si>
    <t>支出月日</t>
    <rPh sb="0" eb="2">
      <t>シシュツ</t>
    </rPh>
    <rPh sb="2" eb="4">
      <t>ツキヒ</t>
    </rPh>
    <phoneticPr fontId="2"/>
  </si>
  <si>
    <t>出張日</t>
    <rPh sb="0" eb="2">
      <t>シュッチョウ</t>
    </rPh>
    <rPh sb="2" eb="3">
      <t>ビ</t>
    </rPh>
    <phoneticPr fontId="5"/>
  </si>
  <si>
    <t>備考</t>
    <rPh sb="0" eb="2">
      <t>ビコウ</t>
    </rPh>
    <phoneticPr fontId="2"/>
  </si>
  <si>
    <t>発注日</t>
    <rPh sb="0" eb="3">
      <t>ハッチュウビ</t>
    </rPh>
    <phoneticPr fontId="2"/>
  </si>
  <si>
    <t>検収日</t>
    <rPh sb="0" eb="3">
      <t>ケンシュウビ</t>
    </rPh>
    <phoneticPr fontId="2"/>
  </si>
  <si>
    <t>機械装置・設備等の名称
メーカー名・型番</t>
    <rPh sb="0" eb="2">
      <t>キカイ</t>
    </rPh>
    <rPh sb="2" eb="4">
      <t>ソウチ</t>
    </rPh>
    <rPh sb="5" eb="7">
      <t>セツビ</t>
    </rPh>
    <rPh sb="7" eb="8">
      <t>トウ</t>
    </rPh>
    <rPh sb="9" eb="11">
      <t>メイショウ</t>
    </rPh>
    <rPh sb="16" eb="17">
      <t>メイ</t>
    </rPh>
    <rPh sb="18" eb="20">
      <t>カタバン</t>
    </rPh>
    <phoneticPr fontId="2"/>
  </si>
  <si>
    <t>備考</t>
    <rPh sb="0" eb="2">
      <t>ビコウ</t>
    </rPh>
    <phoneticPr fontId="5"/>
  </si>
  <si>
    <t>支出月日</t>
    <rPh sb="0" eb="2">
      <t>シシュツ</t>
    </rPh>
    <rPh sb="2" eb="3">
      <t>ツキ</t>
    </rPh>
    <rPh sb="3" eb="4">
      <t>ヒ</t>
    </rPh>
    <phoneticPr fontId="2"/>
  </si>
  <si>
    <t>外注・委託先</t>
    <rPh sb="5" eb="6">
      <t>サキ</t>
    </rPh>
    <phoneticPr fontId="2"/>
  </si>
  <si>
    <t>発注支払先</t>
    <rPh sb="0" eb="2">
      <t>ハッチュウ</t>
    </rPh>
    <rPh sb="2" eb="4">
      <t>シハライ</t>
    </rPh>
    <rPh sb="4" eb="5">
      <t>サキ</t>
    </rPh>
    <phoneticPr fontId="2"/>
  </si>
  <si>
    <t>始</t>
    <rPh sb="0" eb="1">
      <t>ハジマ</t>
    </rPh>
    <phoneticPr fontId="5"/>
  </si>
  <si>
    <t>終</t>
    <rPh sb="0" eb="1">
      <t>シュウ</t>
    </rPh>
    <phoneticPr fontId="5"/>
  </si>
  <si>
    <t>（単位：円　税抜）</t>
    <rPh sb="1" eb="3">
      <t>タンイ</t>
    </rPh>
    <rPh sb="4" eb="5">
      <t>エン</t>
    </rPh>
    <rPh sb="6" eb="8">
      <t>ゼイヌキ</t>
    </rPh>
    <phoneticPr fontId="2"/>
  </si>
  <si>
    <t>費目</t>
    <rPh sb="0" eb="2">
      <t>ヒモク</t>
    </rPh>
    <phoneticPr fontId="2"/>
  </si>
  <si>
    <t>交付申請時の金額</t>
    <rPh sb="0" eb="2">
      <t>コウフ</t>
    </rPh>
    <rPh sb="2" eb="5">
      <t>シンセイジ</t>
    </rPh>
    <rPh sb="6" eb="8">
      <t>キンガク</t>
    </rPh>
    <phoneticPr fontId="2"/>
  </si>
  <si>
    <t>支出合計金額</t>
    <rPh sb="0" eb="2">
      <t>シシュツ</t>
    </rPh>
    <rPh sb="4" eb="6">
      <t>キンガク</t>
    </rPh>
    <phoneticPr fontId="2"/>
  </si>
  <si>
    <t>※既に経費支出を終えた金額のみ計上下さい。</t>
    <rPh sb="1" eb="2">
      <t>スデ</t>
    </rPh>
    <rPh sb="3" eb="5">
      <t>ケイヒ</t>
    </rPh>
    <rPh sb="5" eb="7">
      <t>シシュツ</t>
    </rPh>
    <rPh sb="8" eb="9">
      <t>オ</t>
    </rPh>
    <rPh sb="11" eb="13">
      <t>キンガク</t>
    </rPh>
    <rPh sb="15" eb="17">
      <t>ケイジョウ</t>
    </rPh>
    <rPh sb="17" eb="18">
      <t>クダ</t>
    </rPh>
    <phoneticPr fontId="2"/>
  </si>
  <si>
    <t>金額(税抜）</t>
    <rPh sb="0" eb="1">
      <t>キン</t>
    </rPh>
    <rPh sb="1" eb="2">
      <t>ガク</t>
    </rPh>
    <rPh sb="3" eb="5">
      <t>ゼイヌキ</t>
    </rPh>
    <phoneticPr fontId="2"/>
  </si>
  <si>
    <t>金額(税抜)</t>
    <rPh sb="0" eb="2">
      <t>キンガク</t>
    </rPh>
    <rPh sb="3" eb="4">
      <t>ゼイ</t>
    </rPh>
    <rPh sb="4" eb="5">
      <t>ヌ</t>
    </rPh>
    <phoneticPr fontId="2"/>
  </si>
  <si>
    <t>※1　支出合計金額の補助金支援対象金額は、交付決定金額を上回ることはできません。</t>
    <rPh sb="3" eb="5">
      <t>シシュツ</t>
    </rPh>
    <rPh sb="5" eb="7">
      <t>ゴウケイ</t>
    </rPh>
    <rPh sb="7" eb="9">
      <t>キンガク</t>
    </rPh>
    <rPh sb="10" eb="13">
      <t>ホジョキン</t>
    </rPh>
    <rPh sb="13" eb="15">
      <t>シエン</t>
    </rPh>
    <rPh sb="15" eb="17">
      <t>タイショウ</t>
    </rPh>
    <rPh sb="17" eb="19">
      <t>キンガク</t>
    </rPh>
    <rPh sb="21" eb="23">
      <t>コウフ</t>
    </rPh>
    <rPh sb="23" eb="25">
      <t>ケッテイ</t>
    </rPh>
    <rPh sb="25" eb="27">
      <t>キンガク</t>
    </rPh>
    <rPh sb="28" eb="30">
      <t>ウワマワ</t>
    </rPh>
    <phoneticPr fontId="5"/>
  </si>
  <si>
    <t>支 払 先</t>
    <rPh sb="0" eb="1">
      <t>ササ</t>
    </rPh>
    <rPh sb="2" eb="3">
      <t>フツ</t>
    </rPh>
    <rPh sb="4" eb="5">
      <t>サキ</t>
    </rPh>
    <phoneticPr fontId="2"/>
  </si>
  <si>
    <t>用務先</t>
    <rPh sb="0" eb="2">
      <t>ヨウム</t>
    </rPh>
    <rPh sb="2" eb="3">
      <t>サキ</t>
    </rPh>
    <phoneticPr fontId="5"/>
  </si>
  <si>
    <t>出張者氏名</t>
    <rPh sb="0" eb="3">
      <t>シュッチョウシャ</t>
    </rPh>
    <rPh sb="3" eb="5">
      <t>シメイ</t>
    </rPh>
    <phoneticPr fontId="5"/>
  </si>
  <si>
    <t>支払先</t>
    <rPh sb="0" eb="3">
      <t>シハライサキ</t>
    </rPh>
    <phoneticPr fontId="2"/>
  </si>
  <si>
    <t>経費費目・内容</t>
    <rPh sb="0" eb="2">
      <t>ケイヒ</t>
    </rPh>
    <rPh sb="2" eb="4">
      <t>ヒモク</t>
    </rPh>
    <rPh sb="5" eb="7">
      <t>ナイヨウ</t>
    </rPh>
    <phoneticPr fontId="2"/>
  </si>
  <si>
    <t>発注目的・内容</t>
    <rPh sb="0" eb="2">
      <t>ハッチュウ</t>
    </rPh>
    <rPh sb="2" eb="4">
      <t>モクテキ</t>
    </rPh>
    <rPh sb="5" eb="7">
      <t>ナイヨウ</t>
    </rPh>
    <phoneticPr fontId="2"/>
  </si>
  <si>
    <t>経費項目・内容</t>
    <rPh sb="0" eb="2">
      <t>ケイヒ</t>
    </rPh>
    <rPh sb="2" eb="4">
      <t>コウモク</t>
    </rPh>
    <rPh sb="5" eb="7">
      <t>ナイヨウ</t>
    </rPh>
    <phoneticPr fontId="2"/>
  </si>
  <si>
    <t>京都府中小企業賃上げ実現緊急支援事業費補助金</t>
    <rPh sb="0" eb="3">
      <t>キョウトフ</t>
    </rPh>
    <rPh sb="3" eb="5">
      <t>チュウショウ</t>
    </rPh>
    <rPh sb="5" eb="7">
      <t>キギョウ</t>
    </rPh>
    <rPh sb="7" eb="9">
      <t>チンア</t>
    </rPh>
    <rPh sb="10" eb="12">
      <t>ジツゲン</t>
    </rPh>
    <rPh sb="12" eb="14">
      <t>キンキュウ</t>
    </rPh>
    <rPh sb="14" eb="16">
      <t>シエン</t>
    </rPh>
    <rPh sb="16" eb="19">
      <t>ジギョウヒ</t>
    </rPh>
    <rPh sb="19" eb="22">
      <t>ホジョキン</t>
    </rPh>
    <phoneticPr fontId="2"/>
  </si>
  <si>
    <t>京都府中小企業賃上げ実現緊急支援事業費補助金</t>
    <phoneticPr fontId="2"/>
  </si>
  <si>
    <t>京都府中小企業賃上げ実現緊急支援事業費補助金</t>
    <phoneticPr fontId="5"/>
  </si>
  <si>
    <t>①新商品開発費</t>
    <rPh sb="1" eb="4">
      <t>シンショウヒン</t>
    </rPh>
    <rPh sb="4" eb="6">
      <t>カイハツ</t>
    </rPh>
    <rPh sb="6" eb="7">
      <t>ヒ</t>
    </rPh>
    <phoneticPr fontId="5"/>
  </si>
  <si>
    <t>⑧その他直接経費</t>
    <rPh sb="3" eb="4">
      <t>タ</t>
    </rPh>
    <rPh sb="4" eb="6">
      <t>チョクセツ</t>
    </rPh>
    <rPh sb="6" eb="8">
      <t>ケイヒ</t>
    </rPh>
    <phoneticPr fontId="5"/>
  </si>
  <si>
    <t>（A）補助対象経費合計
（ ①～⑧の合計額）</t>
    <rPh sb="3" eb="5">
      <t>ホジョ</t>
    </rPh>
    <rPh sb="5" eb="7">
      <t>タイショウ</t>
    </rPh>
    <rPh sb="7" eb="9">
      <t>ケイヒ</t>
    </rPh>
    <rPh sb="9" eb="11">
      <t>ゴウケイ</t>
    </rPh>
    <rPh sb="18" eb="20">
      <t>ゴウケイ</t>
    </rPh>
    <rPh sb="20" eb="21">
      <t>ガク</t>
    </rPh>
    <phoneticPr fontId="2"/>
  </si>
  <si>
    <t>経費支出明細表（①新商品開発費）</t>
    <rPh sb="0" eb="2">
      <t>ケイヒ</t>
    </rPh>
    <rPh sb="2" eb="4">
      <t>シシュツ</t>
    </rPh>
    <rPh sb="4" eb="7">
      <t>メイサイヒョウ</t>
    </rPh>
    <rPh sb="9" eb="12">
      <t>シンショウヒン</t>
    </rPh>
    <rPh sb="12" eb="14">
      <t>カイハツ</t>
    </rPh>
    <rPh sb="14" eb="15">
      <t>ヒ</t>
    </rPh>
    <phoneticPr fontId="2"/>
  </si>
  <si>
    <t>公共交通機関内訳</t>
    <rPh sb="0" eb="2">
      <t>コウキョウ</t>
    </rPh>
    <rPh sb="2" eb="4">
      <t>コウツウ</t>
    </rPh>
    <rPh sb="4" eb="6">
      <t>キカン</t>
    </rPh>
    <phoneticPr fontId="5"/>
  </si>
  <si>
    <t>経費支出明細表（⑧その他直接経費）</t>
    <rPh sb="0" eb="2">
      <t>ケイヒ</t>
    </rPh>
    <rPh sb="2" eb="4">
      <t>シシュツ</t>
    </rPh>
    <rPh sb="4" eb="7">
      <t>メイサイヒョウ</t>
    </rPh>
    <rPh sb="11" eb="12">
      <t>タ</t>
    </rPh>
    <rPh sb="12" eb="14">
      <t>チョクセツ</t>
    </rPh>
    <rPh sb="14" eb="16">
      <t>ケイヒ</t>
    </rPh>
    <phoneticPr fontId="2"/>
  </si>
  <si>
    <t>補助率</t>
    <rPh sb="0" eb="3">
      <t>ホジョリツ</t>
    </rPh>
    <phoneticPr fontId="5"/>
  </si>
  <si>
    <t>第５号別紙２</t>
    <phoneticPr fontId="5"/>
  </si>
  <si>
    <r>
      <rPr>
        <sz val="11"/>
        <color rgb="FFFF0000"/>
        <rFont val="HG丸ｺﾞｼｯｸM-PRO"/>
        <family val="3"/>
        <charset val="128"/>
      </rPr>
      <t>補助率による算出額</t>
    </r>
    <r>
      <rPr>
        <sz val="11"/>
        <rFont val="HG丸ｺﾞｼｯｸM-PRO"/>
        <family val="3"/>
        <charset val="128"/>
      </rPr>
      <t xml:space="preserve">
（B）＝（Ａ）×補助率</t>
    </r>
    <rPh sb="0" eb="3">
      <t>ホジョリツ</t>
    </rPh>
    <rPh sb="6" eb="8">
      <t>サンシュツ</t>
    </rPh>
    <rPh sb="8" eb="9">
      <t>ガク</t>
    </rPh>
    <rPh sb="18" eb="21">
      <t>ホジョリツ</t>
    </rPh>
    <phoneticPr fontId="2"/>
  </si>
  <si>
    <r>
      <rPr>
        <b/>
        <sz val="11"/>
        <rFont val="HG丸ｺﾞｼｯｸM-PRO"/>
        <family val="3"/>
        <charset val="128"/>
      </rPr>
      <t>（Ｃ）補助金支援対象金額</t>
    </r>
    <r>
      <rPr>
        <sz val="11"/>
        <rFont val="HG丸ｺﾞｼｯｸM-PRO"/>
        <family val="3"/>
        <charset val="128"/>
      </rPr>
      <t xml:space="preserve">
</t>
    </r>
    <r>
      <rPr>
        <sz val="9"/>
        <rFont val="HG丸ｺﾞｼｯｸM-PRO"/>
        <family val="3"/>
        <charset val="128"/>
      </rPr>
      <t>（B）又は申請時の交付申請金額の低い額以下
（千円未満切り捨て）※1</t>
    </r>
    <rPh sb="3" eb="6">
      <t>ホジョキン</t>
    </rPh>
    <rPh sb="6" eb="8">
      <t>シエン</t>
    </rPh>
    <rPh sb="8" eb="10">
      <t>タイショウ</t>
    </rPh>
    <rPh sb="10" eb="12">
      <t>キン</t>
    </rPh>
    <rPh sb="36" eb="38">
      <t>センエン</t>
    </rPh>
    <rPh sb="38" eb="40">
      <t>ミマン</t>
    </rPh>
    <rPh sb="40" eb="41">
      <t>キ</t>
    </rPh>
    <rPh sb="42" eb="43">
      <t>ス</t>
    </rPh>
    <phoneticPr fontId="2"/>
  </si>
  <si>
    <t>②ブランディング費用</t>
    <rPh sb="8" eb="10">
      <t>ヒヨウ</t>
    </rPh>
    <phoneticPr fontId="5"/>
  </si>
  <si>
    <t>③専門家経費</t>
    <rPh sb="1" eb="4">
      <t>センモンカ</t>
    </rPh>
    <rPh sb="4" eb="6">
      <t>ケイヒ</t>
    </rPh>
    <phoneticPr fontId="5"/>
  </si>
  <si>
    <t>④旅費</t>
    <phoneticPr fontId="5"/>
  </si>
  <si>
    <t>⑤資材等費</t>
    <rPh sb="1" eb="3">
      <t>シザイ</t>
    </rPh>
    <rPh sb="3" eb="4">
      <t>トウ</t>
    </rPh>
    <rPh sb="4" eb="5">
      <t>ヒ</t>
    </rPh>
    <phoneticPr fontId="5"/>
  </si>
  <si>
    <t>⑥財産購入費等・備品購入費等</t>
    <rPh sb="1" eb="3">
      <t>ザイサン</t>
    </rPh>
    <rPh sb="3" eb="5">
      <t>コウニュウ</t>
    </rPh>
    <rPh sb="5" eb="7">
      <t>ヒナド</t>
    </rPh>
    <rPh sb="8" eb="10">
      <t>ビヒン</t>
    </rPh>
    <rPh sb="10" eb="12">
      <t>コウニュウ</t>
    </rPh>
    <rPh sb="12" eb="13">
      <t>ヒ</t>
    </rPh>
    <rPh sb="13" eb="14">
      <t>トウ</t>
    </rPh>
    <phoneticPr fontId="5"/>
  </si>
  <si>
    <t>⑦外注・委託費</t>
    <rPh sb="1" eb="3">
      <t>ガイチュウ</t>
    </rPh>
    <rPh sb="4" eb="6">
      <t>イタク</t>
    </rPh>
    <rPh sb="6" eb="7">
      <t>ヒ</t>
    </rPh>
    <phoneticPr fontId="5"/>
  </si>
  <si>
    <t>経費支出明細表（②ブランディング経費）</t>
    <rPh sb="0" eb="2">
      <t>ケイヒ</t>
    </rPh>
    <rPh sb="2" eb="4">
      <t>シシュツ</t>
    </rPh>
    <rPh sb="4" eb="7">
      <t>メイサイヒョウ</t>
    </rPh>
    <rPh sb="16" eb="18">
      <t>ケイヒ</t>
    </rPh>
    <phoneticPr fontId="2"/>
  </si>
  <si>
    <t>経費支出明細表（③専門家経費）</t>
    <rPh sb="0" eb="2">
      <t>ケイヒ</t>
    </rPh>
    <rPh sb="2" eb="4">
      <t>シシュツ</t>
    </rPh>
    <rPh sb="4" eb="7">
      <t>メイサイヒョウ</t>
    </rPh>
    <phoneticPr fontId="2"/>
  </si>
  <si>
    <t>経費支出明細表（④旅費）</t>
    <rPh sb="0" eb="2">
      <t>ケイヒ</t>
    </rPh>
    <rPh sb="2" eb="4">
      <t>シシュツ</t>
    </rPh>
    <rPh sb="4" eb="7">
      <t>メイサイヒョウ</t>
    </rPh>
    <phoneticPr fontId="2"/>
  </si>
  <si>
    <t>経費支出明細表（⑤資材等費）</t>
    <rPh sb="0" eb="2">
      <t>ケイヒ</t>
    </rPh>
    <rPh sb="2" eb="4">
      <t>シシュツ</t>
    </rPh>
    <rPh sb="4" eb="7">
      <t>メイサイヒョウ</t>
    </rPh>
    <phoneticPr fontId="2"/>
  </si>
  <si>
    <t>経費支出明細表（⑥財産購入費・備品購入費等）</t>
    <rPh sb="0" eb="2">
      <t>ケイヒ</t>
    </rPh>
    <rPh sb="2" eb="4">
      <t>シシュツ</t>
    </rPh>
    <rPh sb="4" eb="7">
      <t>メイサイヒョウ</t>
    </rPh>
    <phoneticPr fontId="2"/>
  </si>
  <si>
    <t>経費支出明細表（⑦外注・委託費）</t>
    <rPh sb="0" eb="2">
      <t>ケイヒ</t>
    </rPh>
    <rPh sb="2" eb="4">
      <t>シシュツ</t>
    </rPh>
    <rPh sb="4" eb="7">
      <t>メイサイヒョウ</t>
    </rPh>
    <phoneticPr fontId="2"/>
  </si>
  <si>
    <t xml:space="preserve">     ※　「交付申請時の金額」の各欄は京都府中小企業賃上げ実現緊急支援事業費補助金、交付申請書「様式第１号別紙１（事業計画書）の「４　経費明細表の＜補助対象経費＞
　　　　を転記してください。</t>
    <phoneticPr fontId="5"/>
  </si>
  <si>
    <t>事業者名</t>
    <rPh sb="0" eb="2">
      <t>ジギョウ</t>
    </rPh>
    <rPh sb="2" eb="3">
      <t>シャ</t>
    </rPh>
    <rPh sb="3" eb="4">
      <t>メイ</t>
    </rPh>
    <phoneticPr fontId="5"/>
  </si>
  <si>
    <t>事業所名</t>
    <rPh sb="0" eb="3">
      <t>ジギョウショ</t>
    </rPh>
    <rPh sb="3" eb="4">
      <t>メイ</t>
    </rPh>
    <phoneticPr fontId="5"/>
  </si>
  <si>
    <t>a</t>
    <phoneticPr fontId="5"/>
  </si>
  <si>
    <t>b</t>
    <phoneticPr fontId="5"/>
  </si>
  <si>
    <r>
      <t>　　　　</t>
    </r>
    <r>
      <rPr>
        <sz val="12"/>
        <color rgb="FFFF0000"/>
        <rFont val="HG丸ｺﾞｼｯｸM-PRO"/>
        <family val="3"/>
        <charset val="128"/>
      </rPr>
      <t>経費支出明細表（総括表）</t>
    </r>
    <rPh sb="4" eb="8">
      <t>ケイヒシシュツ</t>
    </rPh>
    <rPh sb="8" eb="11">
      <t>メイサイヒョウ</t>
    </rPh>
    <rPh sb="12" eb="15">
      <t>ソウカツヒョウ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</si>
</sst>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#,##0_);\(#,##0\)"/>
  </numFmts>
  <fonts count="4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ＪＳ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"/>
      <name val="ＭＳ Ｐ明朝"/>
      <family val="1"/>
      <charset val="128"/>
    </font>
    <font>
      <u/>
      <sz val="9"/>
      <name val="HG丸ｺﾞｼｯｸM-PRO"/>
      <family val="3"/>
      <charset val="128"/>
    </font>
    <font>
      <b/>
      <sz val="11"/>
      <color indexed="10"/>
      <name val="HG丸ｺﾞｼｯｸM-PRO"/>
      <family val="3"/>
      <charset val="128"/>
    </font>
    <font>
      <b/>
      <sz val="18"/>
      <color indexed="10"/>
      <name val="HG丸ｺﾞｼｯｸM-PRO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rgb="FF22222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b/>
      <sz val="16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9" borderId="22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3" borderId="23" applyNumberFormat="0" applyFon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2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9" fillId="0" borderId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32" borderId="3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2" borderId="25" applyNumberFormat="0" applyAlignment="0" applyProtection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35" fillId="33" borderId="0" applyNumberFormat="0" applyBorder="0" applyAlignment="0" applyProtection="0">
      <alignment vertical="center"/>
    </xf>
  </cellStyleXfs>
  <cellXfs count="20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shrinkToFi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7" fontId="6" fillId="0" borderId="0" xfId="33" applyNumberFormat="1" applyFont="1" applyBorder="1" applyAlignment="1">
      <alignment vertical="center"/>
    </xf>
    <xf numFmtId="0" fontId="6" fillId="0" borderId="0" xfId="0" applyFont="1" applyAlignment="1">
      <alignment horizontal="right"/>
    </xf>
    <xf numFmtId="0" fontId="10" fillId="0" borderId="0" xfId="0" applyFont="1"/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177" fontId="6" fillId="0" borderId="2" xfId="33" applyNumberFormat="1" applyFont="1" applyBorder="1" applyAlignment="1">
      <alignment horizontal="center" vertical="center"/>
    </xf>
    <xf numFmtId="38" fontId="36" fillId="0" borderId="0" xfId="33" applyFont="1" applyBorder="1" applyAlignment="1">
      <alignment horizontal="right" vertical="center"/>
    </xf>
    <xf numFmtId="38" fontId="6" fillId="0" borderId="0" xfId="33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 shrinkToFit="1"/>
    </xf>
    <xf numFmtId="38" fontId="6" fillId="0" borderId="0" xfId="33" applyFont="1" applyBorder="1" applyAlignme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77" fontId="6" fillId="0" borderId="9" xfId="0" applyNumberFormat="1" applyFont="1" applyBorder="1" applyAlignment="1" applyProtection="1">
      <alignment vertical="center"/>
      <protection locked="0"/>
    </xf>
    <xf numFmtId="177" fontId="6" fillId="0" borderId="10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Protection="1">
      <protection locked="0"/>
    </xf>
    <xf numFmtId="177" fontId="6" fillId="0" borderId="3" xfId="0" applyNumberFormat="1" applyFont="1" applyBorder="1" applyAlignment="1" applyProtection="1">
      <alignment vertical="center"/>
      <protection locked="0"/>
    </xf>
    <xf numFmtId="177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0" xfId="45" applyFont="1">
      <alignment vertical="center"/>
    </xf>
    <xf numFmtId="0" fontId="15" fillId="0" borderId="0" xfId="45" applyFont="1" applyAlignment="1">
      <alignment horizontal="right" vertical="center"/>
    </xf>
    <xf numFmtId="0" fontId="4" fillId="0" borderId="0" xfId="45">
      <alignment vertical="center"/>
    </xf>
    <xf numFmtId="0" fontId="8" fillId="0" borderId="0" xfId="45" applyFont="1" applyAlignment="1">
      <alignment horizontal="center"/>
    </xf>
    <xf numFmtId="0" fontId="6" fillId="0" borderId="0" xfId="45" applyFont="1" applyAlignment="1"/>
    <xf numFmtId="0" fontId="6" fillId="0" borderId="0" xfId="45" applyFont="1" applyAlignment="1">
      <alignment horizontal="right" vertical="center"/>
    </xf>
    <xf numFmtId="0" fontId="14" fillId="0" borderId="0" xfId="45" applyFont="1" applyAlignment="1">
      <alignment horizontal="left" vertical="center" wrapText="1"/>
    </xf>
    <xf numFmtId="176" fontId="4" fillId="0" borderId="0" xfId="45" applyNumberFormat="1">
      <alignment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41" fontId="6" fillId="0" borderId="13" xfId="33" applyNumberFormat="1" applyFont="1" applyFill="1" applyBorder="1" applyAlignment="1" applyProtection="1">
      <alignment vertical="center"/>
      <protection locked="0"/>
    </xf>
    <xf numFmtId="41" fontId="6" fillId="0" borderId="2" xfId="33" applyNumberFormat="1" applyFont="1" applyFill="1" applyBorder="1" applyAlignment="1" applyProtection="1">
      <alignment vertical="center"/>
      <protection locked="0"/>
    </xf>
    <xf numFmtId="41" fontId="6" fillId="0" borderId="1" xfId="33" applyNumberFormat="1" applyFont="1" applyFill="1" applyBorder="1" applyAlignment="1" applyProtection="1">
      <alignment vertical="center"/>
      <protection locked="0"/>
    </xf>
    <xf numFmtId="41" fontId="6" fillId="0" borderId="1" xfId="33" applyNumberFormat="1" applyFont="1" applyBorder="1" applyAlignment="1">
      <alignment vertical="center"/>
    </xf>
    <xf numFmtId="41" fontId="6" fillId="0" borderId="1" xfId="33" applyNumberFormat="1" applyFont="1" applyBorder="1" applyAlignment="1" applyProtection="1">
      <alignment vertical="center"/>
      <protection locked="0"/>
    </xf>
    <xf numFmtId="41" fontId="6" fillId="0" borderId="2" xfId="33" applyNumberFormat="1" applyFont="1" applyBorder="1" applyAlignment="1" applyProtection="1">
      <alignment vertical="center"/>
      <protection locked="0"/>
    </xf>
    <xf numFmtId="41" fontId="6" fillId="0" borderId="6" xfId="33" applyNumberFormat="1" applyFont="1" applyFill="1" applyBorder="1" applyAlignment="1" applyProtection="1">
      <alignment vertical="center"/>
      <protection locked="0"/>
    </xf>
    <xf numFmtId="41" fontId="6" fillId="0" borderId="14" xfId="45" applyNumberFormat="1" applyFont="1" applyBorder="1" applyAlignment="1">
      <alignment vertical="center" shrinkToFit="1"/>
    </xf>
    <xf numFmtId="41" fontId="6" fillId="0" borderId="2" xfId="45" applyNumberFormat="1" applyFont="1" applyBorder="1" applyAlignment="1">
      <alignment vertical="center" shrinkToFit="1"/>
    </xf>
    <xf numFmtId="41" fontId="6" fillId="15" borderId="3" xfId="45" applyNumberFormat="1" applyFont="1" applyFill="1" applyBorder="1" applyAlignment="1">
      <alignment horizontal="left" vertical="center" wrapText="1" shrinkToFit="1"/>
    </xf>
    <xf numFmtId="41" fontId="7" fillId="0" borderId="15" xfId="45" applyNumberFormat="1" applyFont="1" applyBorder="1">
      <alignment vertical="center"/>
    </xf>
    <xf numFmtId="41" fontId="7" fillId="0" borderId="0" xfId="45" applyNumberFormat="1" applyFont="1">
      <alignment vertical="center"/>
    </xf>
    <xf numFmtId="41" fontId="7" fillId="0" borderId="0" xfId="45" applyNumberFormat="1" applyFont="1" applyAlignment="1">
      <alignment horizontal="left" vertical="center"/>
    </xf>
    <xf numFmtId="0" fontId="6" fillId="0" borderId="12" xfId="0" applyFont="1" applyBorder="1"/>
    <xf numFmtId="0" fontId="0" fillId="0" borderId="12" xfId="0" applyBorder="1" applyProtection="1">
      <protection locked="0"/>
    </xf>
    <xf numFmtId="0" fontId="6" fillId="0" borderId="12" xfId="0" applyFont="1" applyBorder="1" applyProtection="1">
      <protection locked="0"/>
    </xf>
    <xf numFmtId="0" fontId="7" fillId="35" borderId="0" xfId="0" applyFont="1" applyFill="1" applyAlignment="1">
      <alignment horizontal="left" vertical="center" wrapText="1" shrinkToFit="1"/>
    </xf>
    <xf numFmtId="0" fontId="8" fillId="0" borderId="0" xfId="0" applyFont="1" applyAlignment="1">
      <alignment horizontal="right" vertical="center" shrinkToFit="1"/>
    </xf>
    <xf numFmtId="14" fontId="6" fillId="0" borderId="1" xfId="0" applyNumberFormat="1" applyFont="1" applyBorder="1" applyAlignment="1" applyProtection="1">
      <alignment vertical="center"/>
      <protection locked="0"/>
    </xf>
    <xf numFmtId="0" fontId="0" fillId="0" borderId="2" xfId="0" applyBorder="1" applyProtection="1"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57" fontId="6" fillId="0" borderId="8" xfId="0" applyNumberFormat="1" applyFont="1" applyBorder="1" applyAlignment="1" applyProtection="1">
      <alignment horizontal="center" vertical="center" wrapText="1"/>
      <protection locked="0"/>
    </xf>
    <xf numFmtId="57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57" fontId="6" fillId="0" borderId="8" xfId="0" applyNumberFormat="1" applyFont="1" applyBorder="1" applyAlignment="1" applyProtection="1">
      <alignment horizontal="center" vertical="center"/>
      <protection locked="0"/>
    </xf>
    <xf numFmtId="14" fontId="0" fillId="0" borderId="0" xfId="0" applyNumberFormat="1"/>
    <xf numFmtId="14" fontId="6" fillId="0" borderId="0" xfId="0" applyNumberFormat="1" applyFont="1"/>
    <xf numFmtId="14" fontId="6" fillId="0" borderId="5" xfId="0" applyNumberFormat="1" applyFont="1" applyBorder="1" applyAlignment="1">
      <alignment horizontal="center" vertical="center" wrapText="1"/>
    </xf>
    <xf numFmtId="14" fontId="10" fillId="0" borderId="0" xfId="0" applyNumberFormat="1" applyFont="1"/>
    <xf numFmtId="14" fontId="6" fillId="0" borderId="3" xfId="0" applyNumberFormat="1" applyFont="1" applyBorder="1" applyAlignment="1">
      <alignment horizontal="center" vertical="center"/>
    </xf>
    <xf numFmtId="14" fontId="6" fillId="0" borderId="12" xfId="0" applyNumberFormat="1" applyFont="1" applyBorder="1" applyAlignment="1" applyProtection="1">
      <alignment horizontal="center" vertical="center"/>
      <protection locked="0"/>
    </xf>
    <xf numFmtId="14" fontId="6" fillId="0" borderId="0" xfId="0" applyNumberFormat="1" applyFont="1" applyAlignment="1">
      <alignment horizontal="right"/>
    </xf>
    <xf numFmtId="14" fontId="6" fillId="0" borderId="2" xfId="0" applyNumberFormat="1" applyFont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 applyProtection="1">
      <alignment vertical="center"/>
      <protection locked="0"/>
    </xf>
    <xf numFmtId="14" fontId="16" fillId="0" borderId="0" xfId="0" applyNumberFormat="1" applyFont="1"/>
    <xf numFmtId="14" fontId="8" fillId="0" borderId="0" xfId="0" applyNumberFormat="1" applyFont="1" applyAlignment="1">
      <alignment horizontal="right" vertical="center" shrinkToFit="1"/>
    </xf>
    <xf numFmtId="14" fontId="6" fillId="0" borderId="3" xfId="0" applyNumberFormat="1" applyFont="1" applyBorder="1" applyAlignment="1">
      <alignment horizontal="centerContinuous" vertical="center"/>
    </xf>
    <xf numFmtId="14" fontId="6" fillId="0" borderId="5" xfId="0" applyNumberFormat="1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14" fontId="0" fillId="0" borderId="12" xfId="0" applyNumberFormat="1" applyBorder="1"/>
    <xf numFmtId="14" fontId="6" fillId="0" borderId="0" xfId="0" applyNumberFormat="1" applyFont="1" applyAlignment="1">
      <alignment horizontal="center" vertical="center"/>
    </xf>
    <xf numFmtId="14" fontId="6" fillId="0" borderId="0" xfId="33" applyNumberFormat="1" applyFont="1" applyBorder="1" applyAlignment="1">
      <alignment vertical="center"/>
    </xf>
    <xf numFmtId="14" fontId="11" fillId="0" borderId="0" xfId="0" applyNumberFormat="1" applyFont="1"/>
    <xf numFmtId="14" fontId="6" fillId="0" borderId="7" xfId="0" applyNumberFormat="1" applyFont="1" applyBorder="1" applyAlignment="1">
      <alignment horizontal="center"/>
    </xf>
    <xf numFmtId="14" fontId="8" fillId="0" borderId="0" xfId="0" applyNumberFormat="1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1" fontId="0" fillId="0" borderId="0" xfId="45" applyNumberFormat="1" applyFont="1" applyAlignment="1">
      <alignment horizontal="center" vertical="center"/>
    </xf>
    <xf numFmtId="41" fontId="12" fillId="0" borderId="0" xfId="35" applyNumberFormat="1" applyFont="1" applyFill="1" applyBorder="1" applyAlignment="1">
      <alignment horizontal="right" vertical="center" indent="1"/>
    </xf>
    <xf numFmtId="41" fontId="6" fillId="0" borderId="2" xfId="45" applyNumberFormat="1" applyFont="1" applyBorder="1" applyAlignment="1">
      <alignment vertical="center" wrapText="1" shrinkToFit="1"/>
    </xf>
    <xf numFmtId="41" fontId="8" fillId="0" borderId="33" xfId="45" applyNumberFormat="1" applyFont="1" applyBorder="1">
      <alignment vertical="center"/>
    </xf>
    <xf numFmtId="41" fontId="8" fillId="0" borderId="5" xfId="45" applyNumberFormat="1" applyFont="1" applyBorder="1">
      <alignment vertical="center"/>
    </xf>
    <xf numFmtId="41" fontId="8" fillId="0" borderId="33" xfId="45" applyNumberFormat="1" applyFont="1" applyBorder="1" applyProtection="1">
      <alignment vertical="center"/>
      <protection locked="0"/>
    </xf>
    <xf numFmtId="41" fontId="8" fillId="0" borderId="5" xfId="45" applyNumberFormat="1" applyFont="1" applyBorder="1" applyProtection="1">
      <alignment vertical="center"/>
      <protection locked="0"/>
    </xf>
    <xf numFmtId="41" fontId="8" fillId="15" borderId="5" xfId="45" applyNumberFormat="1" applyFont="1" applyFill="1" applyBorder="1" applyProtection="1">
      <alignment vertical="center"/>
      <protection locked="0"/>
    </xf>
    <xf numFmtId="41" fontId="8" fillId="0" borderId="34" xfId="45" applyNumberFormat="1" applyFont="1" applyBorder="1">
      <alignment vertical="center"/>
    </xf>
    <xf numFmtId="41" fontId="37" fillId="15" borderId="20" xfId="35" applyNumberFormat="1" applyFont="1" applyFill="1" applyBorder="1" applyAlignment="1" applyProtection="1">
      <alignment horizontal="right" vertical="center"/>
      <protection locked="0"/>
    </xf>
    <xf numFmtId="0" fontId="8" fillId="0" borderId="0" xfId="45" applyFont="1" applyAlignment="1"/>
    <xf numFmtId="12" fontId="0" fillId="0" borderId="2" xfId="45" applyNumberFormat="1" applyFont="1" applyBorder="1">
      <alignment vertical="center"/>
    </xf>
    <xf numFmtId="12" fontId="39" fillId="34" borderId="35" xfId="45" applyNumberFormat="1" applyFont="1" applyFill="1" applyBorder="1" applyAlignment="1">
      <alignment horizontal="center" vertical="center"/>
    </xf>
    <xf numFmtId="41" fontId="8" fillId="15" borderId="2" xfId="45" applyNumberFormat="1" applyFont="1" applyFill="1" applyBorder="1" applyProtection="1">
      <alignment vertical="center"/>
      <protection locked="0"/>
    </xf>
    <xf numFmtId="41" fontId="8" fillId="0" borderId="6" xfId="45" applyNumberFormat="1" applyFont="1" applyBorder="1">
      <alignment vertical="center"/>
    </xf>
    <xf numFmtId="0" fontId="13" fillId="0" borderId="0" xfId="0" applyFont="1" applyAlignment="1">
      <alignment horizontal="left"/>
    </xf>
    <xf numFmtId="0" fontId="8" fillId="0" borderId="0" xfId="45" applyFont="1" applyAlignment="1">
      <alignment horizontal="left" indent="9"/>
    </xf>
    <xf numFmtId="41" fontId="4" fillId="0" borderId="0" xfId="45" applyNumberFormat="1" applyAlignment="1">
      <alignment horizontal="center" vertical="center"/>
    </xf>
    <xf numFmtId="12" fontId="39" fillId="35" borderId="0" xfId="45" applyNumberFormat="1" applyFont="1" applyFill="1" applyAlignment="1">
      <alignment horizontal="center" vertical="center"/>
    </xf>
    <xf numFmtId="41" fontId="7" fillId="0" borderId="0" xfId="45" applyNumberFormat="1" applyFont="1" applyAlignment="1">
      <alignment horizontal="center" vertical="center"/>
    </xf>
    <xf numFmtId="0" fontId="8" fillId="35" borderId="0" xfId="0" applyFont="1" applyFill="1" applyAlignment="1">
      <alignment horizontal="left" vertical="center"/>
    </xf>
    <xf numFmtId="0" fontId="6" fillId="34" borderId="5" xfId="0" applyFont="1" applyFill="1" applyBorder="1" applyAlignment="1">
      <alignment horizontal="center" vertical="center"/>
    </xf>
    <xf numFmtId="0" fontId="6" fillId="34" borderId="2" xfId="0" applyFont="1" applyFill="1" applyBorder="1" applyAlignment="1">
      <alignment horizontal="center" vertical="center"/>
    </xf>
    <xf numFmtId="0" fontId="6" fillId="34" borderId="2" xfId="0" applyFont="1" applyFill="1" applyBorder="1" applyAlignment="1">
      <alignment horizontal="centerContinuous" vertical="center"/>
    </xf>
    <xf numFmtId="41" fontId="37" fillId="15" borderId="45" xfId="35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 shrinkToFit="1"/>
    </xf>
    <xf numFmtId="41" fontId="8" fillId="0" borderId="3" xfId="45" applyNumberFormat="1" applyFont="1" applyBorder="1">
      <alignment vertical="center"/>
    </xf>
    <xf numFmtId="41" fontId="8" fillId="0" borderId="44" xfId="45" applyNumberFormat="1" applyFont="1" applyBorder="1">
      <alignment vertical="center"/>
    </xf>
    <xf numFmtId="41" fontId="8" fillId="0" borderId="21" xfId="45" applyNumberFormat="1" applyFont="1" applyBorder="1">
      <alignment vertical="center"/>
    </xf>
    <xf numFmtId="0" fontId="40" fillId="0" borderId="2" xfId="0" applyFont="1" applyBorder="1" applyAlignment="1">
      <alignment horizontal="center" vertical="center" shrinkToFit="1"/>
    </xf>
    <xf numFmtId="41" fontId="0" fillId="0" borderId="0" xfId="45" applyNumberFormat="1" applyFont="1" applyAlignment="1">
      <alignment horizontal="center" vertical="center"/>
    </xf>
    <xf numFmtId="41" fontId="4" fillId="0" borderId="0" xfId="45" applyNumberFormat="1" applyAlignment="1">
      <alignment horizontal="center" vertical="center"/>
    </xf>
    <xf numFmtId="41" fontId="12" fillId="0" borderId="0" xfId="35" applyNumberFormat="1" applyFont="1" applyFill="1" applyBorder="1" applyAlignment="1">
      <alignment horizontal="right" vertical="center" indent="1"/>
    </xf>
    <xf numFmtId="41" fontId="6" fillId="0" borderId="17" xfId="45" applyNumberFormat="1" applyFont="1" applyBorder="1" applyAlignment="1">
      <alignment horizontal="center" vertical="center" textRotation="255"/>
    </xf>
    <xf numFmtId="41" fontId="6" fillId="0" borderId="18" xfId="45" applyNumberFormat="1" applyFont="1" applyBorder="1" applyAlignment="1">
      <alignment horizontal="center" vertical="center" textRotation="255"/>
    </xf>
    <xf numFmtId="41" fontId="6" fillId="0" borderId="19" xfId="44" applyNumberFormat="1" applyFont="1" applyBorder="1" applyAlignment="1">
      <alignment horizontal="center" vertical="center" wrapText="1"/>
    </xf>
    <xf numFmtId="41" fontId="6" fillId="0" borderId="12" xfId="44" applyNumberFormat="1" applyFont="1" applyBorder="1" applyAlignment="1">
      <alignment horizontal="center" vertical="center" wrapText="1"/>
    </xf>
    <xf numFmtId="41" fontId="6" fillId="15" borderId="16" xfId="44" applyNumberFormat="1" applyFont="1" applyFill="1" applyBorder="1" applyAlignment="1">
      <alignment horizontal="center" vertical="center" wrapText="1"/>
    </xf>
    <xf numFmtId="41" fontId="6" fillId="15" borderId="20" xfId="44" applyNumberFormat="1" applyFont="1" applyFill="1" applyBorder="1" applyAlignment="1">
      <alignment horizontal="center" vertical="center" wrapText="1"/>
    </xf>
    <xf numFmtId="41" fontId="7" fillId="0" borderId="15" xfId="45" applyNumberFormat="1" applyFont="1" applyBorder="1" applyAlignment="1">
      <alignment horizontal="center" vertical="center"/>
    </xf>
    <xf numFmtId="41" fontId="0" fillId="0" borderId="0" xfId="45" applyNumberFormat="1" applyFont="1" applyAlignment="1">
      <alignment horizontal="center" vertical="center" textRotation="255"/>
    </xf>
    <xf numFmtId="41" fontId="7" fillId="0" borderId="0" xfId="45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41" fontId="8" fillId="0" borderId="3" xfId="45" applyNumberFormat="1" applyFont="1" applyBorder="1" applyAlignment="1">
      <alignment horizontal="center" vertical="center"/>
    </xf>
    <xf numFmtId="41" fontId="8" fillId="0" borderId="21" xfId="45" applyNumberFormat="1" applyFont="1" applyBorder="1" applyAlignment="1">
      <alignment horizontal="center" vertical="center"/>
    </xf>
    <xf numFmtId="41" fontId="8" fillId="0" borderId="44" xfId="45" applyNumberFormat="1" applyFont="1" applyBorder="1" applyAlignment="1">
      <alignment horizontal="center" vertical="center"/>
    </xf>
    <xf numFmtId="41" fontId="8" fillId="35" borderId="3" xfId="45" applyNumberFormat="1" applyFont="1" applyFill="1" applyBorder="1" applyAlignment="1" applyProtection="1">
      <alignment horizontal="center" vertical="center"/>
      <protection locked="0"/>
    </xf>
    <xf numFmtId="41" fontId="8" fillId="35" borderId="21" xfId="45" applyNumberFormat="1" applyFont="1" applyFill="1" applyBorder="1" applyAlignment="1" applyProtection="1">
      <alignment horizontal="center" vertical="center"/>
      <protection locked="0"/>
    </xf>
    <xf numFmtId="41" fontId="8" fillId="35" borderId="44" xfId="45" applyNumberFormat="1" applyFont="1" applyFill="1" applyBorder="1" applyAlignment="1" applyProtection="1">
      <alignment horizontal="center" vertical="center"/>
      <protection locked="0"/>
    </xf>
    <xf numFmtId="41" fontId="8" fillId="0" borderId="46" xfId="45" applyNumberFormat="1" applyFont="1" applyBorder="1" applyAlignment="1">
      <alignment horizontal="center" vertical="center"/>
    </xf>
    <xf numFmtId="41" fontId="8" fillId="0" borderId="47" xfId="45" applyNumberFormat="1" applyFont="1" applyBorder="1" applyAlignment="1">
      <alignment horizontal="center" vertical="center"/>
    </xf>
    <xf numFmtId="41" fontId="8" fillId="0" borderId="48" xfId="45" applyNumberFormat="1" applyFont="1" applyBorder="1" applyAlignment="1">
      <alignment horizontal="center" vertical="center"/>
    </xf>
    <xf numFmtId="41" fontId="37" fillId="35" borderId="17" xfId="35" applyNumberFormat="1" applyFont="1" applyFill="1" applyBorder="1" applyAlignment="1">
      <alignment horizontal="center" vertical="center"/>
    </xf>
    <xf numFmtId="41" fontId="37" fillId="35" borderId="15" xfId="35" applyNumberFormat="1" applyFont="1" applyFill="1" applyBorder="1" applyAlignment="1">
      <alignment horizontal="center" vertical="center"/>
    </xf>
    <xf numFmtId="41" fontId="8" fillId="0" borderId="42" xfId="45" applyNumberFormat="1" applyFont="1" applyBorder="1" applyAlignment="1">
      <alignment horizontal="center" vertical="center"/>
    </xf>
    <xf numFmtId="41" fontId="8" fillId="0" borderId="37" xfId="45" applyNumberFormat="1" applyFont="1" applyBorder="1" applyAlignment="1">
      <alignment horizontal="center" vertical="center"/>
    </xf>
    <xf numFmtId="41" fontId="8" fillId="0" borderId="43" xfId="45" applyNumberFormat="1" applyFont="1" applyBorder="1" applyAlignment="1">
      <alignment horizontal="center" vertical="center"/>
    </xf>
    <xf numFmtId="0" fontId="7" fillId="0" borderId="0" xfId="45" applyFont="1">
      <alignment vertical="center"/>
    </xf>
    <xf numFmtId="0" fontId="4" fillId="0" borderId="0" xfId="0" applyFont="1" applyAlignment="1">
      <alignment vertical="center"/>
    </xf>
    <xf numFmtId="0" fontId="6" fillId="4" borderId="17" xfId="45" applyFont="1" applyFill="1" applyBorder="1" applyAlignment="1">
      <alignment horizontal="center" vertical="center"/>
    </xf>
    <xf numFmtId="0" fontId="6" fillId="4" borderId="18" xfId="45" applyFont="1" applyFill="1" applyBorder="1" applyAlignment="1">
      <alignment horizontal="center" vertical="center"/>
    </xf>
    <xf numFmtId="0" fontId="6" fillId="4" borderId="14" xfId="45" applyFont="1" applyFill="1" applyBorder="1" applyAlignment="1">
      <alignment horizontal="center" vertical="center"/>
    </xf>
    <xf numFmtId="0" fontId="6" fillId="0" borderId="6" xfId="45" applyFont="1" applyBorder="1" applyAlignment="1">
      <alignment horizontal="center" vertical="center"/>
    </xf>
    <xf numFmtId="0" fontId="8" fillId="0" borderId="0" xfId="45" applyFont="1" applyAlignment="1">
      <alignment horizontal="center"/>
    </xf>
    <xf numFmtId="0" fontId="8" fillId="0" borderId="0" xfId="45" applyFont="1" applyAlignment="1">
      <alignment horizontal="left" indent="9"/>
    </xf>
    <xf numFmtId="0" fontId="8" fillId="0" borderId="3" xfId="0" applyFont="1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0" fontId="8" fillId="0" borderId="5" xfId="0" applyFont="1" applyBorder="1" applyAlignment="1">
      <alignment horizontal="left" vertical="center" shrinkToFit="1"/>
    </xf>
    <xf numFmtId="0" fontId="6" fillId="4" borderId="38" xfId="45" applyFont="1" applyFill="1" applyBorder="1" applyAlignment="1">
      <alignment horizontal="center" vertical="center" shrinkToFit="1"/>
    </xf>
    <xf numFmtId="0" fontId="6" fillId="4" borderId="15" xfId="45" applyFont="1" applyFill="1" applyBorder="1" applyAlignment="1">
      <alignment horizontal="center" vertical="center" shrinkToFit="1"/>
    </xf>
    <xf numFmtId="0" fontId="6" fillId="4" borderId="39" xfId="45" applyFont="1" applyFill="1" applyBorder="1" applyAlignment="1">
      <alignment horizontal="center" vertical="center" shrinkToFit="1"/>
    </xf>
    <xf numFmtId="0" fontId="6" fillId="4" borderId="40" xfId="45" applyFont="1" applyFill="1" applyBorder="1" applyAlignment="1">
      <alignment horizontal="center" vertical="center" shrinkToFit="1"/>
    </xf>
    <xf numFmtId="0" fontId="6" fillId="4" borderId="36" xfId="45" applyFont="1" applyFill="1" applyBorder="1" applyAlignment="1">
      <alignment horizontal="center" vertical="center" shrinkToFit="1"/>
    </xf>
    <xf numFmtId="0" fontId="6" fillId="4" borderId="41" xfId="45" applyFont="1" applyFill="1" applyBorder="1" applyAlignment="1">
      <alignment horizontal="center" vertical="center" shrinkToFit="1"/>
    </xf>
    <xf numFmtId="0" fontId="6" fillId="4" borderId="31" xfId="45" applyFont="1" applyFill="1" applyBorder="1" applyAlignment="1">
      <alignment horizontal="center" vertical="center" wrapText="1"/>
    </xf>
    <xf numFmtId="0" fontId="6" fillId="4" borderId="32" xfId="45" applyFont="1" applyFill="1" applyBorder="1" applyAlignment="1">
      <alignment horizontal="center" vertical="center" wrapText="1"/>
    </xf>
    <xf numFmtId="0" fontId="6" fillId="4" borderId="31" xfId="45" applyFont="1" applyFill="1" applyBorder="1" applyAlignment="1">
      <alignment horizontal="center" vertical="center" shrinkToFit="1"/>
    </xf>
    <xf numFmtId="0" fontId="6" fillId="4" borderId="32" xfId="45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桁区切り 3" xfId="35" xr:uid="{00000000-0005-0000-0000-000022000000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入力" xfId="43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良い" xfId="46" builtinId="26" customBuiltin="1"/>
  </cellStyles>
  <dxfs count="0"/>
  <tableStyles count="0" defaultTableStyle="TableStyleMedium2" defaultPivotStyle="PivotStyleLight16"/>
  <colors>
    <mruColors>
      <color rgb="FFFDE9D9"/>
      <color rgb="FFCCE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1"/>
  <sheetViews>
    <sheetView showGridLines="0" tabSelected="1" zoomScale="75" zoomScaleNormal="75" zoomScaleSheetLayoutView="85" workbookViewId="0">
      <selection activeCell="F5" sqref="F5:G5"/>
    </sheetView>
  </sheetViews>
  <sheetFormatPr defaultColWidth="9" defaultRowHeight="13"/>
  <cols>
    <col min="1" max="1" width="5.08984375" style="45" customWidth="1"/>
    <col min="2" max="2" width="38.1796875" style="45" customWidth="1"/>
    <col min="3" max="4" width="37.453125" style="45" customWidth="1"/>
    <col min="5" max="5" width="17.36328125" style="45" customWidth="1"/>
    <col min="6" max="6" width="14.90625" style="45" customWidth="1"/>
    <col min="7" max="7" width="30.08984375" style="45" customWidth="1"/>
    <col min="8" max="8" width="14.6328125" style="45" customWidth="1"/>
    <col min="9" max="16384" width="9" style="45"/>
  </cols>
  <sheetData>
    <row r="1" spans="1:8">
      <c r="A1" s="171" t="s">
        <v>47</v>
      </c>
      <c r="B1" s="172"/>
      <c r="C1" s="43"/>
      <c r="D1" s="44"/>
      <c r="E1" s="44"/>
      <c r="F1" s="44"/>
    </row>
    <row r="2" spans="1:8" ht="14">
      <c r="A2" s="177" t="s">
        <v>37</v>
      </c>
      <c r="B2" s="177"/>
      <c r="C2" s="177"/>
      <c r="D2" s="177"/>
      <c r="E2" s="177"/>
      <c r="F2" s="177"/>
      <c r="G2" s="177"/>
    </row>
    <row r="3" spans="1:8" ht="14.5" thickBot="1">
      <c r="A3" s="124"/>
      <c r="B3" s="46" t="s">
        <v>46</v>
      </c>
      <c r="C3" s="178" t="s">
        <v>67</v>
      </c>
      <c r="D3" s="178"/>
      <c r="E3" s="130"/>
      <c r="F3" s="130"/>
      <c r="G3" s="124"/>
    </row>
    <row r="4" spans="1:8" ht="27.5" customHeight="1" thickBot="1">
      <c r="A4" s="43"/>
      <c r="B4" s="126"/>
      <c r="C4" s="46"/>
      <c r="D4" s="72"/>
      <c r="E4" s="139" t="s">
        <v>63</v>
      </c>
      <c r="F4" s="179" t="s">
        <v>65</v>
      </c>
      <c r="G4" s="180"/>
    </row>
    <row r="5" spans="1:8" ht="27.5" customHeight="1">
      <c r="A5" s="43"/>
      <c r="B5" s="132"/>
      <c r="C5" s="46"/>
      <c r="D5" s="72"/>
      <c r="E5" s="143" t="s">
        <v>64</v>
      </c>
      <c r="F5" s="179" t="s">
        <v>66</v>
      </c>
      <c r="G5" s="181"/>
    </row>
    <row r="6" spans="1:8" ht="27.5" customHeight="1">
      <c r="A6" s="43"/>
      <c r="B6" s="132"/>
      <c r="C6" s="46"/>
      <c r="D6" s="72"/>
      <c r="E6" s="72"/>
      <c r="F6" s="72"/>
      <c r="G6" s="134"/>
    </row>
    <row r="7" spans="1:8" ht="18.75" customHeight="1" thickBot="1">
      <c r="A7" s="43"/>
      <c r="B7" s="71"/>
      <c r="C7" s="47"/>
      <c r="G7" s="48" t="s">
        <v>22</v>
      </c>
    </row>
    <row r="8" spans="1:8" ht="19.5" customHeight="1">
      <c r="A8" s="173" t="s">
        <v>0</v>
      </c>
      <c r="B8" s="175" t="s">
        <v>23</v>
      </c>
      <c r="C8" s="188" t="s">
        <v>24</v>
      </c>
      <c r="D8" s="190" t="s">
        <v>25</v>
      </c>
      <c r="E8" s="182" t="s">
        <v>12</v>
      </c>
      <c r="F8" s="183"/>
      <c r="G8" s="184"/>
    </row>
    <row r="9" spans="1:8" ht="19.5" customHeight="1" thickBot="1">
      <c r="A9" s="174"/>
      <c r="B9" s="176"/>
      <c r="C9" s="189"/>
      <c r="D9" s="191"/>
      <c r="E9" s="185"/>
      <c r="F9" s="186"/>
      <c r="G9" s="187"/>
      <c r="H9" s="49"/>
    </row>
    <row r="10" spans="1:8" ht="30" customHeight="1">
      <c r="A10" s="147" t="s">
        <v>8</v>
      </c>
      <c r="B10" s="62" t="s">
        <v>40</v>
      </c>
      <c r="C10" s="119"/>
      <c r="D10" s="117">
        <f>①新商品開発費!E28</f>
        <v>0</v>
      </c>
      <c r="E10" s="168"/>
      <c r="F10" s="169"/>
      <c r="G10" s="170"/>
      <c r="H10" s="50"/>
    </row>
    <row r="11" spans="1:8" ht="30" customHeight="1">
      <c r="A11" s="148"/>
      <c r="B11" s="63" t="s">
        <v>50</v>
      </c>
      <c r="C11" s="120"/>
      <c r="D11" s="118">
        <f>②ブランディング経費!E28</f>
        <v>0</v>
      </c>
      <c r="E11" s="157"/>
      <c r="F11" s="158"/>
      <c r="G11" s="159"/>
      <c r="H11" s="50"/>
    </row>
    <row r="12" spans="1:8" ht="30" customHeight="1">
      <c r="A12" s="148"/>
      <c r="B12" s="63" t="s">
        <v>51</v>
      </c>
      <c r="C12" s="120"/>
      <c r="D12" s="118">
        <f>③専門家経費!E29</f>
        <v>0</v>
      </c>
      <c r="E12" s="140"/>
      <c r="F12" s="142"/>
      <c r="G12" s="141"/>
      <c r="H12" s="50"/>
    </row>
    <row r="13" spans="1:8" ht="30" customHeight="1">
      <c r="A13" s="148"/>
      <c r="B13" s="116" t="s">
        <v>52</v>
      </c>
      <c r="C13" s="120"/>
      <c r="D13" s="118">
        <f>④旅費!G30</f>
        <v>0</v>
      </c>
      <c r="E13" s="157"/>
      <c r="F13" s="158"/>
      <c r="G13" s="159"/>
    </row>
    <row r="14" spans="1:8" ht="30" customHeight="1">
      <c r="A14" s="148"/>
      <c r="B14" s="63" t="s">
        <v>53</v>
      </c>
      <c r="C14" s="120"/>
      <c r="D14" s="118">
        <f>⑤資材等費!H29</f>
        <v>0</v>
      </c>
      <c r="E14" s="157"/>
      <c r="F14" s="158"/>
      <c r="G14" s="159"/>
    </row>
    <row r="15" spans="1:8" ht="30" customHeight="1">
      <c r="A15" s="148"/>
      <c r="B15" s="63" t="s">
        <v>54</v>
      </c>
      <c r="C15" s="120"/>
      <c r="D15" s="118">
        <f>⑥財産購入費・備品購入費等!E29</f>
        <v>0</v>
      </c>
      <c r="E15" s="157"/>
      <c r="F15" s="158"/>
      <c r="G15" s="159"/>
    </row>
    <row r="16" spans="1:8" ht="30" customHeight="1">
      <c r="A16" s="148"/>
      <c r="B16" s="63" t="s">
        <v>55</v>
      </c>
      <c r="C16" s="120"/>
      <c r="D16" s="118">
        <f>⑦外注・委託費!E28</f>
        <v>0</v>
      </c>
      <c r="E16" s="157"/>
      <c r="F16" s="158"/>
      <c r="G16" s="159"/>
      <c r="H16" s="50"/>
    </row>
    <row r="17" spans="1:7" ht="30" customHeight="1">
      <c r="A17" s="148"/>
      <c r="B17" s="63" t="s">
        <v>41</v>
      </c>
      <c r="C17" s="120"/>
      <c r="D17" s="118">
        <f>⑧その他直接経費!E28</f>
        <v>0</v>
      </c>
      <c r="E17" s="157"/>
      <c r="F17" s="158"/>
      <c r="G17" s="159"/>
    </row>
    <row r="18" spans="1:7" ht="30" customHeight="1">
      <c r="A18" s="148"/>
      <c r="B18" s="64" t="s">
        <v>42</v>
      </c>
      <c r="C18" s="127">
        <f>SUM(C10:C17)</f>
        <v>0</v>
      </c>
      <c r="D18" s="121">
        <f>SUM(D10:D17)</f>
        <v>0</v>
      </c>
      <c r="E18" s="160"/>
      <c r="F18" s="161"/>
      <c r="G18" s="162"/>
    </row>
    <row r="19" spans="1:7" ht="30" customHeight="1" thickBot="1">
      <c r="A19" s="149" t="s">
        <v>48</v>
      </c>
      <c r="B19" s="150"/>
      <c r="C19" s="128">
        <f>ROUNDDOWN(C18*$B$4,0)</f>
        <v>0</v>
      </c>
      <c r="D19" s="122">
        <f>ROUNDDOWN(D18*$B$4,0)</f>
        <v>0</v>
      </c>
      <c r="E19" s="163"/>
      <c r="F19" s="164"/>
      <c r="G19" s="165"/>
    </row>
    <row r="20" spans="1:7" ht="57" customHeight="1" thickBot="1">
      <c r="A20" s="151" t="s">
        <v>49</v>
      </c>
      <c r="B20" s="152"/>
      <c r="C20" s="123">
        <f>IF(C19="","-",FLOOR(MIN(C19,5000000),1000))</f>
        <v>0</v>
      </c>
      <c r="D20" s="138">
        <f>ROUNDDOWN(IF(D19&lt;$C$20,D19,$C$20),-3)</f>
        <v>0</v>
      </c>
      <c r="E20" s="166"/>
      <c r="F20" s="167"/>
      <c r="G20" s="167"/>
    </row>
    <row r="21" spans="1:7" ht="19.5" customHeight="1">
      <c r="A21" s="153" t="s">
        <v>29</v>
      </c>
      <c r="B21" s="153"/>
      <c r="C21" s="153"/>
      <c r="D21" s="65" t="s">
        <v>26</v>
      </c>
      <c r="E21" s="66"/>
      <c r="F21" s="66"/>
    </row>
    <row r="22" spans="1:7" ht="7" customHeight="1">
      <c r="A22" s="133"/>
      <c r="B22" s="133"/>
      <c r="C22" s="133"/>
      <c r="D22" s="66"/>
      <c r="E22" s="66"/>
      <c r="F22" s="66"/>
    </row>
    <row r="23" spans="1:7" ht="27" customHeight="1">
      <c r="A23" s="155" t="s">
        <v>62</v>
      </c>
      <c r="B23" s="156"/>
      <c r="C23" s="156"/>
      <c r="D23" s="156"/>
      <c r="E23" s="156"/>
      <c r="F23" s="156"/>
      <c r="G23" s="156"/>
    </row>
    <row r="24" spans="1:7" ht="19.5" customHeight="1">
      <c r="A24" s="133"/>
      <c r="B24" s="133"/>
      <c r="C24" s="133"/>
      <c r="D24" s="66"/>
      <c r="E24" s="66"/>
      <c r="F24" s="66"/>
    </row>
    <row r="25" spans="1:7" ht="19.5" customHeight="1">
      <c r="A25" s="133"/>
      <c r="B25" s="133"/>
      <c r="C25" s="133"/>
      <c r="D25" s="66"/>
      <c r="E25" s="66"/>
      <c r="F25" s="66"/>
    </row>
    <row r="26" spans="1:7" ht="19.5" customHeight="1">
      <c r="A26" s="133"/>
      <c r="B26" s="133"/>
      <c r="C26" s="133"/>
      <c r="D26" s="66"/>
      <c r="E26" s="66"/>
      <c r="F26" s="66"/>
    </row>
    <row r="27" spans="1:7" ht="11.25" customHeight="1">
      <c r="A27" s="66"/>
      <c r="B27" s="67"/>
      <c r="C27" s="67"/>
      <c r="D27" s="67"/>
      <c r="E27" s="67"/>
      <c r="F27" s="67"/>
    </row>
    <row r="28" spans="1:7" ht="18.75" customHeight="1">
      <c r="A28" s="66"/>
      <c r="B28" s="67"/>
      <c r="C28" s="114"/>
      <c r="D28" s="114"/>
      <c r="E28" s="114"/>
      <c r="F28" s="114"/>
    </row>
    <row r="29" spans="1:7" ht="21" customHeight="1">
      <c r="A29" s="154" t="s">
        <v>46</v>
      </c>
      <c r="B29" s="125">
        <v>0.5</v>
      </c>
      <c r="C29" s="115"/>
      <c r="D29" s="115"/>
      <c r="E29" s="115"/>
      <c r="F29" s="115"/>
    </row>
    <row r="30" spans="1:7" ht="17.25" customHeight="1">
      <c r="A30" s="154"/>
      <c r="B30" s="125">
        <v>0.66666666666666663</v>
      </c>
      <c r="C30" s="144"/>
      <c r="D30" s="145"/>
      <c r="E30" s="131"/>
      <c r="F30" s="131"/>
    </row>
    <row r="31" spans="1:7" ht="20" customHeight="1">
      <c r="A31" s="154"/>
      <c r="B31" s="125">
        <v>0.75</v>
      </c>
      <c r="C31" s="146"/>
      <c r="D31" s="146"/>
      <c r="E31" s="115"/>
      <c r="F31" s="115"/>
    </row>
  </sheetData>
  <mergeCells count="28">
    <mergeCell ref="E14:G14"/>
    <mergeCell ref="E15:G15"/>
    <mergeCell ref="A1:B1"/>
    <mergeCell ref="A8:A9"/>
    <mergeCell ref="B8:B9"/>
    <mergeCell ref="A2:G2"/>
    <mergeCell ref="C3:D3"/>
    <mergeCell ref="F4:G4"/>
    <mergeCell ref="F5:G5"/>
    <mergeCell ref="E8:G9"/>
    <mergeCell ref="C8:C9"/>
    <mergeCell ref="D8:D9"/>
    <mergeCell ref="C30:D30"/>
    <mergeCell ref="C31:D31"/>
    <mergeCell ref="A10:A18"/>
    <mergeCell ref="A19:B19"/>
    <mergeCell ref="A20:B20"/>
    <mergeCell ref="A21:C21"/>
    <mergeCell ref="A29:A31"/>
    <mergeCell ref="A23:G23"/>
    <mergeCell ref="E16:G16"/>
    <mergeCell ref="E17:G17"/>
    <mergeCell ref="E18:G18"/>
    <mergeCell ref="E19:G19"/>
    <mergeCell ref="E20:G20"/>
    <mergeCell ref="E10:G10"/>
    <mergeCell ref="E11:G11"/>
    <mergeCell ref="E13:G13"/>
  </mergeCells>
  <phoneticPr fontId="5"/>
  <dataValidations count="1">
    <dataValidation type="list" allowBlank="1" showInputMessage="1" showErrorMessage="1" sqref="B4:B6" xr:uid="{5CE2FB58-4B95-4EA5-AE29-E3CFCB57EBF8}">
      <formula1>$B$28:$B$31</formula1>
    </dataValidation>
  </dataValidation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374B1-B869-4B22-B782-E35F207FF429}">
  <sheetPr>
    <pageSetUpPr fitToPage="1"/>
  </sheetPr>
  <dimension ref="A1:J33"/>
  <sheetViews>
    <sheetView showGridLines="0" view="pageBreakPreview" zoomScale="85" zoomScaleNormal="100" zoomScaleSheetLayoutView="85" workbookViewId="0">
      <selection activeCell="G4" sqref="G4:H5"/>
    </sheetView>
  </sheetViews>
  <sheetFormatPr defaultRowHeight="13"/>
  <cols>
    <col min="1" max="1" width="4.7265625" customWidth="1"/>
    <col min="2" max="2" width="16.6328125" style="86" customWidth="1"/>
    <col min="3" max="3" width="28.36328125" customWidth="1"/>
    <col min="4" max="4" width="21.6328125" customWidth="1"/>
    <col min="5" max="5" width="16.08984375" customWidth="1"/>
    <col min="6" max="7" width="16.6328125" style="86" customWidth="1"/>
    <col min="8" max="8" width="30" customWidth="1"/>
    <col min="9" max="9" width="8.7265625" customWidth="1"/>
  </cols>
  <sheetData>
    <row r="1" spans="1:10" ht="11.25" customHeight="1">
      <c r="A1" s="27" t="str">
        <f>'総括表（補助率選択）'!$A$1</f>
        <v>第５号別紙２</v>
      </c>
      <c r="B1" s="94"/>
      <c r="C1" s="16"/>
      <c r="D1" s="5"/>
      <c r="E1" s="5"/>
      <c r="F1" s="87"/>
      <c r="G1" s="87"/>
      <c r="H1" s="5"/>
    </row>
    <row r="2" spans="1:10" ht="15.75" customHeight="1">
      <c r="A2" s="192" t="s">
        <v>39</v>
      </c>
      <c r="B2" s="192"/>
      <c r="C2" s="192"/>
      <c r="D2" s="192"/>
      <c r="E2" s="192"/>
      <c r="F2" s="192"/>
      <c r="G2" s="192"/>
      <c r="H2" s="192"/>
    </row>
    <row r="3" spans="1:10" ht="15.75" customHeight="1">
      <c r="A3" s="192" t="s">
        <v>43</v>
      </c>
      <c r="B3" s="192"/>
      <c r="C3" s="192"/>
      <c r="D3" s="192"/>
      <c r="E3" s="192"/>
      <c r="F3" s="192"/>
      <c r="G3" s="192"/>
      <c r="H3" s="192"/>
    </row>
    <row r="4" spans="1:10" ht="17.25" customHeight="1">
      <c r="A4" s="5"/>
      <c r="B4" s="87"/>
      <c r="C4" s="5"/>
      <c r="D4" s="5"/>
      <c r="E4" s="23"/>
      <c r="F4" s="98"/>
      <c r="G4" s="136" t="str">
        <f>'総括表（補助率選択）'!E4</f>
        <v>事業者名</v>
      </c>
      <c r="H4" s="136" t="str">
        <f>'総括表（補助率選択）'!F4</f>
        <v>a</v>
      </c>
    </row>
    <row r="5" spans="1:10" ht="17.25" customHeight="1">
      <c r="A5" s="5"/>
      <c r="B5" s="87"/>
      <c r="C5" s="5"/>
      <c r="D5" s="5"/>
      <c r="E5" s="23"/>
      <c r="F5" s="98"/>
      <c r="G5" s="136" t="str">
        <f>'総括表（補助率選択）'!E5</f>
        <v>事業所名</v>
      </c>
      <c r="H5" s="136" t="str">
        <f>'総括表（補助率選択）'!F5</f>
        <v>b</v>
      </c>
    </row>
    <row r="6" spans="1:10" ht="21" customHeight="1">
      <c r="A6" s="5"/>
      <c r="B6" s="87"/>
      <c r="C6" s="5"/>
      <c r="D6" s="5"/>
      <c r="E6" s="5"/>
      <c r="F6" s="87"/>
      <c r="G6" s="92"/>
      <c r="H6" s="92" t="s">
        <v>6</v>
      </c>
      <c r="I6" s="3" t="str">
        <f>IF('総括表（補助率選択）'!$G$4="","",'総括表（補助率選択）'!$G$4)</f>
        <v/>
      </c>
      <c r="J6" s="113"/>
    </row>
    <row r="7" spans="1:10" ht="36" customHeight="1">
      <c r="A7" s="10" t="s">
        <v>1</v>
      </c>
      <c r="B7" s="93" t="s">
        <v>17</v>
      </c>
      <c r="C7" s="11" t="s">
        <v>36</v>
      </c>
      <c r="D7" s="20" t="s">
        <v>19</v>
      </c>
      <c r="E7" s="20" t="s">
        <v>28</v>
      </c>
      <c r="F7" s="93" t="s">
        <v>13</v>
      </c>
      <c r="G7" s="93" t="s">
        <v>14</v>
      </c>
      <c r="H7" s="26" t="s">
        <v>12</v>
      </c>
    </row>
    <row r="8" spans="1:10" ht="22.5" customHeight="1">
      <c r="A8" s="42">
        <v>1</v>
      </c>
      <c r="B8" s="73"/>
      <c r="C8" s="77"/>
      <c r="D8" s="77"/>
      <c r="E8" s="60"/>
      <c r="F8" s="73"/>
      <c r="G8" s="73"/>
      <c r="H8" s="39"/>
    </row>
    <row r="9" spans="1:10" ht="22.5" customHeight="1">
      <c r="A9" s="42">
        <v>2</v>
      </c>
      <c r="B9" s="73"/>
      <c r="C9" s="77"/>
      <c r="D9" s="77"/>
      <c r="E9" s="60"/>
      <c r="F9" s="73"/>
      <c r="G9" s="73"/>
      <c r="H9" s="39"/>
    </row>
    <row r="10" spans="1:10" ht="22.5" customHeight="1">
      <c r="A10" s="42">
        <v>3</v>
      </c>
      <c r="B10" s="73"/>
      <c r="C10" s="77"/>
      <c r="D10" s="77"/>
      <c r="E10" s="60"/>
      <c r="F10" s="73"/>
      <c r="G10" s="73"/>
      <c r="H10" s="39"/>
    </row>
    <row r="11" spans="1:10" ht="22.5" customHeight="1">
      <c r="A11" s="42">
        <v>4</v>
      </c>
      <c r="B11" s="73"/>
      <c r="C11" s="77"/>
      <c r="D11" s="77"/>
      <c r="E11" s="59"/>
      <c r="F11" s="73"/>
      <c r="G11" s="73"/>
      <c r="H11" s="39"/>
    </row>
    <row r="12" spans="1:10" ht="22.5" customHeight="1">
      <c r="A12" s="42">
        <v>5</v>
      </c>
      <c r="B12" s="73"/>
      <c r="C12" s="77"/>
      <c r="D12" s="77"/>
      <c r="E12" s="60"/>
      <c r="F12" s="73"/>
      <c r="G12" s="73"/>
      <c r="H12" s="39"/>
    </row>
    <row r="13" spans="1:10" ht="22.5" customHeight="1">
      <c r="A13" s="42">
        <v>6</v>
      </c>
      <c r="B13" s="73"/>
      <c r="C13" s="77"/>
      <c r="D13" s="77"/>
      <c r="E13" s="60"/>
      <c r="F13" s="73"/>
      <c r="G13" s="73"/>
      <c r="H13" s="39"/>
    </row>
    <row r="14" spans="1:10" ht="22.5" customHeight="1">
      <c r="A14" s="42">
        <v>7</v>
      </c>
      <c r="B14" s="73"/>
      <c r="C14" s="77"/>
      <c r="D14" s="77"/>
      <c r="E14" s="60"/>
      <c r="F14" s="73"/>
      <c r="G14" s="73"/>
      <c r="H14" s="39"/>
    </row>
    <row r="15" spans="1:10" ht="22.5" customHeight="1">
      <c r="A15" s="42">
        <v>8</v>
      </c>
      <c r="B15" s="73"/>
      <c r="C15" s="77"/>
      <c r="D15" s="77"/>
      <c r="E15" s="59"/>
      <c r="F15" s="73"/>
      <c r="G15" s="73"/>
      <c r="H15" s="39"/>
    </row>
    <row r="16" spans="1:10" ht="22.5" customHeight="1">
      <c r="A16" s="42">
        <v>9</v>
      </c>
      <c r="B16" s="73"/>
      <c r="C16" s="77"/>
      <c r="D16" s="77"/>
      <c r="E16" s="60"/>
      <c r="F16" s="73"/>
      <c r="G16" s="73"/>
      <c r="H16" s="39"/>
    </row>
    <row r="17" spans="1:8" ht="22.5" customHeight="1">
      <c r="A17" s="42">
        <v>10</v>
      </c>
      <c r="B17" s="73"/>
      <c r="C17" s="77"/>
      <c r="D17" s="77"/>
      <c r="E17" s="60"/>
      <c r="F17" s="73"/>
      <c r="G17" s="73"/>
      <c r="H17" s="39"/>
    </row>
    <row r="18" spans="1:8" ht="22.5" customHeight="1">
      <c r="A18" s="42">
        <v>11</v>
      </c>
      <c r="B18" s="73"/>
      <c r="C18" s="77"/>
      <c r="D18" s="77"/>
      <c r="E18" s="60"/>
      <c r="F18" s="73"/>
      <c r="G18" s="73"/>
      <c r="H18" s="39"/>
    </row>
    <row r="19" spans="1:8" ht="22.5" customHeight="1">
      <c r="A19" s="42">
        <v>12</v>
      </c>
      <c r="B19" s="73"/>
      <c r="C19" s="77"/>
      <c r="D19" s="77"/>
      <c r="E19" s="60"/>
      <c r="F19" s="73"/>
      <c r="G19" s="73"/>
      <c r="H19" s="39"/>
    </row>
    <row r="20" spans="1:8" ht="22.5" customHeight="1">
      <c r="A20" s="42">
        <v>13</v>
      </c>
      <c r="B20" s="73"/>
      <c r="C20" s="77"/>
      <c r="D20" s="77"/>
      <c r="E20" s="60"/>
      <c r="F20" s="73"/>
      <c r="G20" s="73"/>
      <c r="H20" s="39"/>
    </row>
    <row r="21" spans="1:8" ht="22.5" customHeight="1">
      <c r="A21" s="42">
        <v>14</v>
      </c>
      <c r="B21" s="73"/>
      <c r="C21" s="77"/>
      <c r="D21" s="77"/>
      <c r="E21" s="60"/>
      <c r="F21" s="73"/>
      <c r="G21" s="73"/>
      <c r="H21" s="39"/>
    </row>
    <row r="22" spans="1:8" ht="22.5" customHeight="1">
      <c r="A22" s="42">
        <v>15</v>
      </c>
      <c r="B22" s="73"/>
      <c r="C22" s="77"/>
      <c r="D22" s="77"/>
      <c r="E22" s="60"/>
      <c r="F22" s="73"/>
      <c r="G22" s="73"/>
      <c r="H22" s="39"/>
    </row>
    <row r="23" spans="1:8" ht="22.5" customHeight="1">
      <c r="A23" s="42">
        <v>16</v>
      </c>
      <c r="B23" s="73"/>
      <c r="C23" s="77"/>
      <c r="D23" s="77"/>
      <c r="E23" s="60"/>
      <c r="F23" s="73"/>
      <c r="G23" s="73"/>
      <c r="H23" s="39"/>
    </row>
    <row r="24" spans="1:8" ht="22.5" customHeight="1">
      <c r="A24" s="42">
        <v>17</v>
      </c>
      <c r="B24" s="73"/>
      <c r="C24" s="77"/>
      <c r="D24" s="77"/>
      <c r="E24" s="59"/>
      <c r="F24" s="73"/>
      <c r="G24" s="73"/>
      <c r="H24" s="39"/>
    </row>
    <row r="25" spans="1:8" ht="22.5" customHeight="1">
      <c r="A25" s="42">
        <v>18</v>
      </c>
      <c r="B25" s="73"/>
      <c r="C25" s="77"/>
      <c r="D25" s="77"/>
      <c r="E25" s="60"/>
      <c r="F25" s="73"/>
      <c r="G25" s="73"/>
      <c r="H25" s="39"/>
    </row>
    <row r="26" spans="1:8" ht="22.5" customHeight="1">
      <c r="A26" s="42">
        <v>19</v>
      </c>
      <c r="B26" s="73"/>
      <c r="C26" s="77"/>
      <c r="D26" s="77"/>
      <c r="E26" s="60"/>
      <c r="F26" s="73"/>
      <c r="G26" s="73"/>
      <c r="H26" s="39"/>
    </row>
    <row r="27" spans="1:8" ht="22.5" customHeight="1">
      <c r="A27" s="42">
        <v>20</v>
      </c>
      <c r="B27" s="73"/>
      <c r="C27" s="77"/>
      <c r="D27" s="77"/>
      <c r="E27" s="60"/>
      <c r="F27" s="73"/>
      <c r="G27" s="73"/>
      <c r="H27" s="39"/>
    </row>
    <row r="28" spans="1:8" ht="22.5" customHeight="1">
      <c r="A28" s="193" t="s">
        <v>2</v>
      </c>
      <c r="B28" s="194"/>
      <c r="C28" s="194"/>
      <c r="D28" s="195"/>
      <c r="E28" s="60">
        <f>SUM(E8:E27)</f>
        <v>0</v>
      </c>
      <c r="F28" s="91"/>
      <c r="G28" s="91"/>
      <c r="H28" s="70"/>
    </row>
    <row r="33" spans="4:7">
      <c r="D33" s="196"/>
      <c r="E33" s="196"/>
      <c r="F33" s="196"/>
      <c r="G33" s="196"/>
    </row>
  </sheetData>
  <sheetProtection formatRows="0" insertRows="0" deleteRows="0"/>
  <mergeCells count="4">
    <mergeCell ref="A2:H2"/>
    <mergeCell ref="A3:H3"/>
    <mergeCell ref="A28:D28"/>
    <mergeCell ref="D33:G33"/>
  </mergeCells>
  <phoneticPr fontId="5"/>
  <pageMargins left="0.59055118110236227" right="0.59055118110236227" top="0.78740157480314965" bottom="0.78740157480314965" header="0.51181102362204722" footer="0.51181102362204722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4A77B-2F51-4B83-A159-58B76A40D818}">
  <sheetPr>
    <pageSetUpPr fitToPage="1"/>
  </sheetPr>
  <dimension ref="A1:J33"/>
  <sheetViews>
    <sheetView showGridLines="0" view="pageBreakPreview" zoomScale="85" zoomScaleNormal="100" zoomScaleSheetLayoutView="85" workbookViewId="0">
      <selection activeCell="H5" sqref="H5"/>
    </sheetView>
  </sheetViews>
  <sheetFormatPr defaultRowHeight="13"/>
  <cols>
    <col min="1" max="1" width="4.7265625" customWidth="1"/>
    <col min="2" max="2" width="16.6328125" style="86" customWidth="1"/>
    <col min="3" max="3" width="28.36328125" customWidth="1"/>
    <col min="4" max="4" width="21.6328125" customWidth="1"/>
    <col min="5" max="5" width="16.08984375" customWidth="1"/>
    <col min="6" max="7" width="16.6328125" style="86" customWidth="1"/>
    <col min="8" max="8" width="29.7265625" customWidth="1"/>
  </cols>
  <sheetData>
    <row r="1" spans="1:10" ht="11.25" customHeight="1">
      <c r="A1" s="27" t="str">
        <f>'総括表（補助率選択）'!$A$1</f>
        <v>第５号別紙２</v>
      </c>
      <c r="B1" s="94"/>
      <c r="C1" s="16"/>
      <c r="D1" s="5"/>
      <c r="E1" s="5"/>
      <c r="F1" s="87"/>
      <c r="G1" s="87"/>
      <c r="H1" s="5"/>
    </row>
    <row r="2" spans="1:10" ht="15.75" customHeight="1">
      <c r="A2" s="192" t="s">
        <v>39</v>
      </c>
      <c r="B2" s="192"/>
      <c r="C2" s="192"/>
      <c r="D2" s="192"/>
      <c r="E2" s="192"/>
      <c r="F2" s="192"/>
      <c r="G2" s="192"/>
      <c r="H2" s="192"/>
    </row>
    <row r="3" spans="1:10" ht="15.75" customHeight="1">
      <c r="A3" s="192" t="s">
        <v>56</v>
      </c>
      <c r="B3" s="192"/>
      <c r="C3" s="192"/>
      <c r="D3" s="192"/>
      <c r="E3" s="192"/>
      <c r="F3" s="192"/>
      <c r="G3" s="192"/>
      <c r="H3" s="192"/>
    </row>
    <row r="4" spans="1:10" ht="17.25" customHeight="1">
      <c r="A4" s="5"/>
      <c r="B4" s="87"/>
      <c r="C4" s="5"/>
      <c r="D4" s="5"/>
      <c r="E4" s="23"/>
      <c r="F4" s="98"/>
      <c r="G4" s="136" t="str">
        <f>'総括表（補助率選択）'!E4</f>
        <v>事業者名</v>
      </c>
      <c r="H4" s="137" t="str">
        <f>'総括表（補助率選択）'!F4</f>
        <v>a</v>
      </c>
    </row>
    <row r="5" spans="1:10" ht="17.25" customHeight="1">
      <c r="A5" s="5"/>
      <c r="B5" s="87"/>
      <c r="C5" s="5"/>
      <c r="D5" s="5"/>
      <c r="E5" s="23"/>
      <c r="F5" s="98"/>
      <c r="G5" s="136" t="str">
        <f>'総括表（補助率選択）'!E5</f>
        <v>事業所名</v>
      </c>
      <c r="H5" s="137" t="str">
        <f>'総括表（補助率選択）'!F5</f>
        <v>b</v>
      </c>
    </row>
    <row r="6" spans="1:10" ht="21" customHeight="1">
      <c r="A6" s="5"/>
      <c r="B6" s="87"/>
      <c r="C6" s="5"/>
      <c r="D6" s="5"/>
      <c r="E6" s="5"/>
      <c r="F6" s="87"/>
      <c r="G6" s="92"/>
      <c r="H6" s="92" t="s">
        <v>6</v>
      </c>
      <c r="I6" s="3" t="str">
        <f>IF('総括表（補助率選択）'!$G$4="","",'総括表（補助率選択）'!$G$4)</f>
        <v/>
      </c>
      <c r="J6" s="113"/>
    </row>
    <row r="7" spans="1:10" ht="36" customHeight="1">
      <c r="A7" s="10" t="s">
        <v>1</v>
      </c>
      <c r="B7" s="93" t="s">
        <v>17</v>
      </c>
      <c r="C7" s="11" t="s">
        <v>36</v>
      </c>
      <c r="D7" s="20" t="s">
        <v>19</v>
      </c>
      <c r="E7" s="20" t="s">
        <v>28</v>
      </c>
      <c r="F7" s="93" t="s">
        <v>13</v>
      </c>
      <c r="G7" s="93" t="s">
        <v>14</v>
      </c>
      <c r="H7" s="26" t="s">
        <v>12</v>
      </c>
    </row>
    <row r="8" spans="1:10" ht="22.5" customHeight="1">
      <c r="A8" s="42">
        <v>1</v>
      </c>
      <c r="B8" s="73"/>
      <c r="C8" s="77"/>
      <c r="D8" s="77"/>
      <c r="E8" s="60"/>
      <c r="F8" s="73"/>
      <c r="G8" s="73"/>
      <c r="H8" s="39"/>
    </row>
    <row r="9" spans="1:10" ht="22.5" customHeight="1">
      <c r="A9" s="42">
        <v>2</v>
      </c>
      <c r="B9" s="73"/>
      <c r="C9" s="77"/>
      <c r="D9" s="77"/>
      <c r="E9" s="60"/>
      <c r="F9" s="73"/>
      <c r="G9" s="73"/>
      <c r="H9" s="39"/>
    </row>
    <row r="10" spans="1:10" ht="22.5" customHeight="1">
      <c r="A10" s="42">
        <v>3</v>
      </c>
      <c r="B10" s="73"/>
      <c r="C10" s="77"/>
      <c r="D10" s="77"/>
      <c r="E10" s="60"/>
      <c r="F10" s="73"/>
      <c r="G10" s="73"/>
      <c r="H10" s="39"/>
    </row>
    <row r="11" spans="1:10" ht="22.5" customHeight="1">
      <c r="A11" s="42">
        <v>4</v>
      </c>
      <c r="B11" s="73"/>
      <c r="C11" s="77"/>
      <c r="D11" s="77"/>
      <c r="E11" s="60"/>
      <c r="F11" s="73"/>
      <c r="G11" s="73"/>
      <c r="H11" s="39"/>
    </row>
    <row r="12" spans="1:10" ht="22.5" customHeight="1">
      <c r="A12" s="42">
        <v>5</v>
      </c>
      <c r="B12" s="73"/>
      <c r="C12" s="77"/>
      <c r="D12" s="77"/>
      <c r="E12" s="60"/>
      <c r="F12" s="73"/>
      <c r="G12" s="73"/>
      <c r="H12" s="39"/>
    </row>
    <row r="13" spans="1:10" ht="22.5" customHeight="1">
      <c r="A13" s="42">
        <v>6</v>
      </c>
      <c r="B13" s="73"/>
      <c r="C13" s="77"/>
      <c r="D13" s="77"/>
      <c r="E13" s="60"/>
      <c r="F13" s="73"/>
      <c r="G13" s="73"/>
      <c r="H13" s="39"/>
    </row>
    <row r="14" spans="1:10" ht="22.5" customHeight="1">
      <c r="A14" s="42">
        <v>7</v>
      </c>
      <c r="B14" s="73"/>
      <c r="C14" s="77"/>
      <c r="D14" s="77"/>
      <c r="E14" s="60"/>
      <c r="F14" s="73"/>
      <c r="G14" s="73"/>
      <c r="H14" s="39"/>
    </row>
    <row r="15" spans="1:10" ht="22.5" customHeight="1">
      <c r="A15" s="42">
        <v>8</v>
      </c>
      <c r="B15" s="73"/>
      <c r="C15" s="77"/>
      <c r="D15" s="77"/>
      <c r="E15" s="59"/>
      <c r="F15" s="73"/>
      <c r="G15" s="73"/>
      <c r="H15" s="39"/>
    </row>
    <row r="16" spans="1:10" ht="22.5" customHeight="1">
      <c r="A16" s="42">
        <v>9</v>
      </c>
      <c r="B16" s="73"/>
      <c r="C16" s="77"/>
      <c r="D16" s="77"/>
      <c r="E16" s="60"/>
      <c r="F16" s="73"/>
      <c r="G16" s="73"/>
      <c r="H16" s="39"/>
    </row>
    <row r="17" spans="1:8" ht="22.5" customHeight="1">
      <c r="A17" s="42">
        <v>10</v>
      </c>
      <c r="B17" s="73"/>
      <c r="C17" s="77"/>
      <c r="D17" s="77"/>
      <c r="E17" s="60"/>
      <c r="F17" s="73"/>
      <c r="G17" s="73"/>
      <c r="H17" s="39"/>
    </row>
    <row r="18" spans="1:8" ht="22.5" customHeight="1">
      <c r="A18" s="42">
        <v>11</v>
      </c>
      <c r="B18" s="73"/>
      <c r="C18" s="77"/>
      <c r="D18" s="77"/>
      <c r="E18" s="60"/>
      <c r="F18" s="73"/>
      <c r="G18" s="73"/>
      <c r="H18" s="39"/>
    </row>
    <row r="19" spans="1:8" ht="22.5" customHeight="1">
      <c r="A19" s="42">
        <v>12</v>
      </c>
      <c r="B19" s="73"/>
      <c r="C19" s="77"/>
      <c r="D19" s="77"/>
      <c r="E19" s="60"/>
      <c r="F19" s="73"/>
      <c r="G19" s="73"/>
      <c r="H19" s="39"/>
    </row>
    <row r="20" spans="1:8" ht="22.5" customHeight="1">
      <c r="A20" s="42">
        <v>13</v>
      </c>
      <c r="B20" s="73"/>
      <c r="C20" s="77"/>
      <c r="D20" s="77"/>
      <c r="E20" s="60"/>
      <c r="F20" s="73"/>
      <c r="G20" s="73"/>
      <c r="H20" s="39"/>
    </row>
    <row r="21" spans="1:8" ht="22.5" customHeight="1">
      <c r="A21" s="42">
        <v>14</v>
      </c>
      <c r="B21" s="73"/>
      <c r="C21" s="77"/>
      <c r="D21" s="77"/>
      <c r="E21" s="60"/>
      <c r="F21" s="73"/>
      <c r="G21" s="73"/>
      <c r="H21" s="39"/>
    </row>
    <row r="22" spans="1:8" ht="22.5" customHeight="1">
      <c r="A22" s="42">
        <v>15</v>
      </c>
      <c r="B22" s="73"/>
      <c r="C22" s="77"/>
      <c r="D22" s="77"/>
      <c r="E22" s="60"/>
      <c r="F22" s="73"/>
      <c r="G22" s="73"/>
      <c r="H22" s="39"/>
    </row>
    <row r="23" spans="1:8" ht="22.5" customHeight="1">
      <c r="A23" s="42">
        <v>16</v>
      </c>
      <c r="B23" s="73"/>
      <c r="C23" s="77"/>
      <c r="D23" s="77"/>
      <c r="E23" s="60"/>
      <c r="F23" s="73"/>
      <c r="G23" s="73"/>
      <c r="H23" s="39"/>
    </row>
    <row r="24" spans="1:8" ht="22.5" customHeight="1">
      <c r="A24" s="42">
        <v>17</v>
      </c>
      <c r="B24" s="73"/>
      <c r="C24" s="77"/>
      <c r="D24" s="77"/>
      <c r="E24" s="59"/>
      <c r="F24" s="73"/>
      <c r="G24" s="73"/>
      <c r="H24" s="39"/>
    </row>
    <row r="25" spans="1:8" ht="22.5" customHeight="1">
      <c r="A25" s="42">
        <v>18</v>
      </c>
      <c r="B25" s="73"/>
      <c r="C25" s="77"/>
      <c r="D25" s="77"/>
      <c r="E25" s="60"/>
      <c r="F25" s="73"/>
      <c r="G25" s="73"/>
      <c r="H25" s="39"/>
    </row>
    <row r="26" spans="1:8" ht="22.5" customHeight="1">
      <c r="A26" s="42">
        <v>19</v>
      </c>
      <c r="B26" s="73"/>
      <c r="C26" s="77"/>
      <c r="D26" s="77"/>
      <c r="E26" s="60"/>
      <c r="F26" s="73"/>
      <c r="G26" s="73"/>
      <c r="H26" s="39"/>
    </row>
    <row r="27" spans="1:8" ht="22.5" customHeight="1">
      <c r="A27" s="42">
        <v>20</v>
      </c>
      <c r="B27" s="73"/>
      <c r="C27" s="77"/>
      <c r="D27" s="77"/>
      <c r="E27" s="60"/>
      <c r="F27" s="73"/>
      <c r="G27" s="73"/>
      <c r="H27" s="39"/>
    </row>
    <row r="28" spans="1:8" ht="22.5" customHeight="1">
      <c r="A28" s="193" t="s">
        <v>2</v>
      </c>
      <c r="B28" s="194"/>
      <c r="C28" s="194"/>
      <c r="D28" s="195"/>
      <c r="E28" s="60">
        <f>SUM(E8:E27)</f>
        <v>0</v>
      </c>
      <c r="F28" s="91"/>
      <c r="G28" s="91"/>
      <c r="H28" s="70"/>
    </row>
    <row r="33" spans="4:7">
      <c r="D33" s="196"/>
      <c r="E33" s="196"/>
      <c r="F33" s="196"/>
      <c r="G33" s="196"/>
    </row>
  </sheetData>
  <sheetProtection formatRows="0" insertRows="0" deleteRows="0"/>
  <mergeCells count="4">
    <mergeCell ref="A2:H2"/>
    <mergeCell ref="A3:H3"/>
    <mergeCell ref="A28:D28"/>
    <mergeCell ref="D33:G33"/>
  </mergeCells>
  <phoneticPr fontId="5"/>
  <pageMargins left="0.59055118110236227" right="0.59055118110236227" top="0.78740157480314965" bottom="0.78740157480314965" header="0.51181102362204722" footer="0.51181102362204722"/>
  <pageSetup paperSize="9" scale="84" orientation="landscape" r:id="rId1"/>
  <headerFooter alignWithMargins="0"/>
  <rowBreaks count="1" manualBreakCount="1">
    <brk id="3" max="8" man="1"/>
  </rowBreaks>
  <colBreaks count="1" manualBreakCount="1">
    <brk id="6" max="2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9"/>
  <sheetViews>
    <sheetView showGridLines="0" view="pageBreakPreview" zoomScale="85" zoomScaleNormal="100" zoomScaleSheetLayoutView="85" workbookViewId="0">
      <selection activeCell="H5" sqref="H5"/>
    </sheetView>
  </sheetViews>
  <sheetFormatPr defaultColWidth="9" defaultRowHeight="13"/>
  <cols>
    <col min="1" max="1" width="6.7265625" style="16" customWidth="1"/>
    <col min="2" max="2" width="16.6328125" style="94" customWidth="1"/>
    <col min="3" max="3" width="25.08984375" style="16" customWidth="1"/>
    <col min="4" max="4" width="26.08984375" style="16" customWidth="1"/>
    <col min="5" max="5" width="17.6328125" style="16" customWidth="1"/>
    <col min="6" max="7" width="16.6328125" style="94" customWidth="1"/>
    <col min="8" max="8" width="26.90625" style="16" customWidth="1"/>
    <col min="9" max="16" width="10.6328125" style="16" customWidth="1"/>
    <col min="17" max="17" width="18.26953125" style="16" customWidth="1"/>
    <col min="18" max="19" width="9.08984375" style="16" bestFit="1" customWidth="1"/>
    <col min="20" max="20" width="10" style="16" bestFit="1" customWidth="1"/>
    <col min="21" max="24" width="9.08984375" style="16" bestFit="1" customWidth="1"/>
    <col min="25" max="16384" width="9" style="16"/>
  </cols>
  <sheetData>
    <row r="1" spans="1:25" ht="24" customHeight="1">
      <c r="A1" s="197" t="str">
        <f>'総括表（補助率選択）'!$A$1</f>
        <v>第５号別紙２</v>
      </c>
      <c r="B1" s="197" t="str">
        <f>'総括表（補助率選択）'!$A$1</f>
        <v>第５号別紙２</v>
      </c>
      <c r="C1" s="197" t="str">
        <f>'総括表（補助率選択）'!$A$1</f>
        <v>第５号別紙２</v>
      </c>
      <c r="D1" s="6"/>
      <c r="E1" s="6"/>
      <c r="F1" s="109"/>
      <c r="G1" s="109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14">
      <c r="B2" s="108"/>
      <c r="D2" s="8"/>
      <c r="E2" s="8"/>
      <c r="F2" s="109"/>
      <c r="G2" s="10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24" customHeight="1">
      <c r="A3" s="192" t="s">
        <v>38</v>
      </c>
      <c r="B3" s="192"/>
      <c r="C3" s="192"/>
      <c r="D3" s="192"/>
      <c r="E3" s="192"/>
      <c r="F3" s="192"/>
      <c r="G3" s="192"/>
      <c r="H3" s="192"/>
      <c r="I3" s="18"/>
      <c r="J3" s="18"/>
      <c r="K3" s="18"/>
      <c r="L3" s="18"/>
      <c r="M3" s="18"/>
      <c r="N3" s="18"/>
      <c r="O3" s="18"/>
      <c r="P3" s="18"/>
      <c r="Q3" s="18"/>
      <c r="R3" s="8"/>
      <c r="S3" s="8"/>
      <c r="T3" s="8"/>
      <c r="U3" s="8"/>
      <c r="V3" s="8"/>
      <c r="W3" s="8"/>
      <c r="X3" s="8"/>
      <c r="Y3" s="8"/>
    </row>
    <row r="4" spans="1:25" ht="24" customHeight="1">
      <c r="A4" s="192" t="s">
        <v>57</v>
      </c>
      <c r="B4" s="192"/>
      <c r="C4" s="192"/>
      <c r="D4" s="192"/>
      <c r="E4" s="192"/>
      <c r="F4" s="192"/>
      <c r="G4" s="192"/>
      <c r="H4" s="192"/>
      <c r="I4" s="18"/>
      <c r="J4" s="18"/>
      <c r="K4" s="18"/>
      <c r="L4" s="18"/>
      <c r="M4" s="18"/>
      <c r="N4" s="18"/>
      <c r="O4" s="18"/>
      <c r="P4" s="18"/>
      <c r="Q4" s="18"/>
      <c r="R4" s="8"/>
      <c r="S4" s="8"/>
      <c r="T4" s="8"/>
      <c r="U4" s="8"/>
      <c r="V4" s="8"/>
      <c r="W4" s="8"/>
      <c r="X4" s="8"/>
      <c r="Y4" s="8"/>
    </row>
    <row r="5" spans="1:25" ht="21">
      <c r="B5" s="109"/>
      <c r="C5" s="17"/>
      <c r="D5" s="8"/>
      <c r="F5" s="98"/>
      <c r="G5" s="136" t="str">
        <f>'総括表（補助率選択）'!E4</f>
        <v>事業者名</v>
      </c>
      <c r="H5" s="135" t="str">
        <f>'総括表（補助率選択）'!F4</f>
        <v>a</v>
      </c>
      <c r="L5" s="8"/>
      <c r="M5" s="72"/>
      <c r="N5" s="81"/>
      <c r="R5" s="8"/>
      <c r="S5" s="8"/>
      <c r="T5" s="8"/>
      <c r="U5" s="8"/>
      <c r="V5" s="8"/>
      <c r="W5" s="8"/>
      <c r="X5" s="8"/>
      <c r="Y5" s="8"/>
    </row>
    <row r="6" spans="1:25" ht="21">
      <c r="B6" s="109"/>
      <c r="C6" s="17"/>
      <c r="D6" s="8"/>
      <c r="F6" s="98"/>
      <c r="G6" s="136" t="str">
        <f>'総括表（補助率選択）'!E5</f>
        <v>事業所名</v>
      </c>
      <c r="H6" s="135" t="str">
        <f>'総括表（補助率選択）'!F5</f>
        <v>b</v>
      </c>
      <c r="L6" s="8"/>
      <c r="M6" s="72"/>
      <c r="N6" s="81"/>
      <c r="R6" s="8"/>
      <c r="S6" s="8"/>
      <c r="T6" s="8"/>
      <c r="U6" s="8"/>
      <c r="V6" s="8"/>
      <c r="W6" s="8"/>
      <c r="X6" s="8"/>
      <c r="Y6" s="8"/>
    </row>
    <row r="7" spans="1:25">
      <c r="A7" s="8"/>
      <c r="B7" s="109"/>
      <c r="C7" s="8"/>
      <c r="D7" s="8"/>
      <c r="E7" s="8"/>
      <c r="F7" s="109"/>
      <c r="G7" s="86"/>
      <c r="H7" s="9" t="s">
        <v>6</v>
      </c>
      <c r="R7" s="8"/>
      <c r="S7" s="8"/>
      <c r="T7" s="8"/>
      <c r="U7" s="8"/>
      <c r="V7" s="8"/>
      <c r="W7" s="8"/>
      <c r="X7" s="8"/>
      <c r="Y7" s="8"/>
    </row>
    <row r="8" spans="1:25" customFormat="1" ht="36" customHeight="1">
      <c r="A8" s="10" t="s">
        <v>1</v>
      </c>
      <c r="B8" s="93" t="s">
        <v>17</v>
      </c>
      <c r="C8" s="10" t="s">
        <v>34</v>
      </c>
      <c r="D8" s="10" t="s">
        <v>33</v>
      </c>
      <c r="E8" s="20" t="s">
        <v>28</v>
      </c>
      <c r="F8" s="93" t="s">
        <v>13</v>
      </c>
      <c r="G8" s="93" t="s">
        <v>14</v>
      </c>
      <c r="H8" s="26" t="s">
        <v>12</v>
      </c>
    </row>
    <row r="9" spans="1:25" customFormat="1" ht="22.5" customHeight="1">
      <c r="A9" s="42">
        <v>1</v>
      </c>
      <c r="B9" s="73"/>
      <c r="C9" s="85"/>
      <c r="D9" s="77"/>
      <c r="E9" s="60"/>
      <c r="F9" s="73"/>
      <c r="G9" s="73"/>
      <c r="H9" s="39"/>
    </row>
    <row r="10" spans="1:25" customFormat="1" ht="22.5" customHeight="1">
      <c r="A10" s="42">
        <v>2</v>
      </c>
      <c r="B10" s="73"/>
      <c r="C10" s="85"/>
      <c r="D10" s="77"/>
      <c r="E10" s="60"/>
      <c r="F10" s="73"/>
      <c r="G10" s="73"/>
      <c r="H10" s="39"/>
    </row>
    <row r="11" spans="1:25" customFormat="1" ht="22.5" customHeight="1">
      <c r="A11" s="42">
        <v>3</v>
      </c>
      <c r="B11" s="73"/>
      <c r="C11" s="85"/>
      <c r="D11" s="77"/>
      <c r="E11" s="60"/>
      <c r="F11" s="73"/>
      <c r="G11" s="73"/>
      <c r="H11" s="39"/>
    </row>
    <row r="12" spans="1:25" customFormat="1" ht="22.5" customHeight="1">
      <c r="A12" s="42">
        <v>4</v>
      </c>
      <c r="B12" s="73"/>
      <c r="C12" s="85"/>
      <c r="D12" s="77"/>
      <c r="E12" s="59"/>
      <c r="F12" s="73"/>
      <c r="G12" s="73"/>
      <c r="H12" s="39"/>
    </row>
    <row r="13" spans="1:25" customFormat="1" ht="22.5" customHeight="1">
      <c r="A13" s="42">
        <v>5</v>
      </c>
      <c r="B13" s="73"/>
      <c r="C13" s="85"/>
      <c r="D13" s="77"/>
      <c r="E13" s="60"/>
      <c r="F13" s="73"/>
      <c r="G13" s="73"/>
      <c r="H13" s="39"/>
    </row>
    <row r="14" spans="1:25" customFormat="1" ht="22.5" customHeight="1">
      <c r="A14" s="42">
        <v>6</v>
      </c>
      <c r="B14" s="73"/>
      <c r="C14" s="85"/>
      <c r="D14" s="77"/>
      <c r="E14" s="60"/>
      <c r="F14" s="73"/>
      <c r="G14" s="73"/>
      <c r="H14" s="39"/>
    </row>
    <row r="15" spans="1:25" customFormat="1" ht="22.5" customHeight="1">
      <c r="A15" s="42">
        <v>7</v>
      </c>
      <c r="B15" s="73"/>
      <c r="C15" s="85"/>
      <c r="D15" s="77"/>
      <c r="E15" s="60"/>
      <c r="F15" s="73"/>
      <c r="G15" s="73"/>
      <c r="H15" s="39"/>
    </row>
    <row r="16" spans="1:25" customFormat="1" ht="22.5" customHeight="1">
      <c r="A16" s="42">
        <v>8</v>
      </c>
      <c r="B16" s="73"/>
      <c r="C16" s="85"/>
      <c r="D16" s="77"/>
      <c r="E16" s="59"/>
      <c r="F16" s="73"/>
      <c r="G16" s="73"/>
      <c r="H16" s="39"/>
    </row>
    <row r="17" spans="1:8" customFormat="1" ht="22.5" customHeight="1">
      <c r="A17" s="42">
        <v>9</v>
      </c>
      <c r="B17" s="73"/>
      <c r="C17" s="85"/>
      <c r="D17" s="77"/>
      <c r="E17" s="60"/>
      <c r="F17" s="73"/>
      <c r="G17" s="73"/>
      <c r="H17" s="39"/>
    </row>
    <row r="18" spans="1:8" customFormat="1" ht="22.5" customHeight="1">
      <c r="A18" s="42">
        <v>10</v>
      </c>
      <c r="B18" s="73"/>
      <c r="C18" s="85"/>
      <c r="D18" s="77"/>
      <c r="E18" s="60"/>
      <c r="F18" s="73"/>
      <c r="G18" s="73"/>
      <c r="H18" s="39"/>
    </row>
    <row r="19" spans="1:8" customFormat="1" ht="22.5" customHeight="1">
      <c r="A19" s="42">
        <v>11</v>
      </c>
      <c r="B19" s="73"/>
      <c r="C19" s="85"/>
      <c r="D19" s="77"/>
      <c r="E19" s="60"/>
      <c r="F19" s="73"/>
      <c r="G19" s="73"/>
      <c r="H19" s="39"/>
    </row>
    <row r="20" spans="1:8" customFormat="1" ht="22.5" customHeight="1">
      <c r="A20" s="42">
        <v>12</v>
      </c>
      <c r="B20" s="73"/>
      <c r="C20" s="85"/>
      <c r="D20" s="77"/>
      <c r="E20" s="60"/>
      <c r="F20" s="73"/>
      <c r="G20" s="73"/>
      <c r="H20" s="39"/>
    </row>
    <row r="21" spans="1:8" customFormat="1" ht="22.5" customHeight="1">
      <c r="A21" s="42">
        <v>13</v>
      </c>
      <c r="B21" s="73"/>
      <c r="C21" s="85"/>
      <c r="D21" s="77"/>
      <c r="E21" s="60"/>
      <c r="F21" s="73"/>
      <c r="G21" s="73"/>
      <c r="H21" s="39"/>
    </row>
    <row r="22" spans="1:8" customFormat="1" ht="22.5" customHeight="1">
      <c r="A22" s="42">
        <v>14</v>
      </c>
      <c r="B22" s="73"/>
      <c r="C22" s="85"/>
      <c r="D22" s="77"/>
      <c r="E22" s="60"/>
      <c r="F22" s="73"/>
      <c r="G22" s="73"/>
      <c r="H22" s="39"/>
    </row>
    <row r="23" spans="1:8" customFormat="1" ht="22.5" customHeight="1">
      <c r="A23" s="42">
        <v>15</v>
      </c>
      <c r="B23" s="73"/>
      <c r="C23" s="85"/>
      <c r="D23" s="77"/>
      <c r="E23" s="60"/>
      <c r="F23" s="73"/>
      <c r="G23" s="73"/>
      <c r="H23" s="39"/>
    </row>
    <row r="24" spans="1:8" customFormat="1" ht="22.5" customHeight="1">
      <c r="A24" s="42">
        <v>16</v>
      </c>
      <c r="B24" s="73"/>
      <c r="C24" s="85"/>
      <c r="D24" s="77"/>
      <c r="E24" s="60"/>
      <c r="F24" s="73"/>
      <c r="G24" s="73"/>
      <c r="H24" s="39"/>
    </row>
    <row r="25" spans="1:8" customFormat="1" ht="22.5" customHeight="1">
      <c r="A25" s="42">
        <v>17</v>
      </c>
      <c r="B25" s="73"/>
      <c r="C25" s="85"/>
      <c r="D25" s="77"/>
      <c r="E25" s="59"/>
      <c r="F25" s="73"/>
      <c r="G25" s="73"/>
      <c r="H25" s="39"/>
    </row>
    <row r="26" spans="1:8" customFormat="1" ht="22.5" customHeight="1">
      <c r="A26" s="42">
        <v>18</v>
      </c>
      <c r="B26" s="73"/>
      <c r="C26" s="85"/>
      <c r="D26" s="77"/>
      <c r="E26" s="60"/>
      <c r="F26" s="73"/>
      <c r="G26" s="73"/>
      <c r="H26" s="39"/>
    </row>
    <row r="27" spans="1:8" customFormat="1" ht="22.5" customHeight="1">
      <c r="A27" s="42">
        <v>19</v>
      </c>
      <c r="B27" s="73"/>
      <c r="C27" s="85"/>
      <c r="D27" s="77"/>
      <c r="E27" s="60"/>
      <c r="F27" s="73"/>
      <c r="G27" s="73"/>
      <c r="H27" s="39"/>
    </row>
    <row r="28" spans="1:8" customFormat="1" ht="22.5" customHeight="1">
      <c r="A28" s="42">
        <v>20</v>
      </c>
      <c r="B28" s="73"/>
      <c r="C28" s="85"/>
      <c r="D28" s="77"/>
      <c r="E28" s="60"/>
      <c r="F28" s="73"/>
      <c r="G28" s="73"/>
      <c r="H28" s="39"/>
    </row>
    <row r="29" spans="1:8" customFormat="1" ht="22.5" customHeight="1">
      <c r="A29" s="193" t="s">
        <v>2</v>
      </c>
      <c r="B29" s="194"/>
      <c r="C29" s="194"/>
      <c r="D29" s="195"/>
      <c r="E29" s="60">
        <f>SUM(E9:E28)</f>
        <v>0</v>
      </c>
      <c r="F29" s="91"/>
      <c r="G29" s="91"/>
      <c r="H29" s="70"/>
    </row>
  </sheetData>
  <sheetProtection formatRows="0" insertRows="0" deleteRows="0"/>
  <mergeCells count="4">
    <mergeCell ref="A29:D29"/>
    <mergeCell ref="A3:H3"/>
    <mergeCell ref="A4:H4"/>
    <mergeCell ref="A1:C1"/>
  </mergeCells>
  <phoneticPr fontId="5"/>
  <printOptions horizontalCentered="1"/>
  <pageMargins left="0.39370078740157483" right="0.39370078740157483" top="0.59055118110236227" bottom="0.59055118110236227" header="0.51181102362204722" footer="0.51181102362204722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2"/>
  <sheetViews>
    <sheetView showGridLines="0" view="pageBreakPreview" zoomScale="85" zoomScaleNormal="100" zoomScaleSheetLayoutView="85" workbookViewId="0">
      <selection activeCell="J7" sqref="J7"/>
    </sheetView>
  </sheetViews>
  <sheetFormatPr defaultRowHeight="13"/>
  <cols>
    <col min="1" max="1" width="5.36328125" customWidth="1"/>
    <col min="2" max="2" width="16.6328125" style="86" customWidth="1"/>
    <col min="3" max="3" width="15.6328125" customWidth="1"/>
    <col min="4" max="4" width="20.6328125" customWidth="1"/>
    <col min="5" max="6" width="25" customWidth="1"/>
    <col min="7" max="7" width="16.08984375" customWidth="1"/>
    <col min="8" max="9" width="16.6328125" style="86" customWidth="1"/>
    <col min="10" max="10" width="26.90625" customWidth="1"/>
    <col min="11" max="25" width="8.6328125" customWidth="1"/>
  </cols>
  <sheetData>
    <row r="1" spans="1:26">
      <c r="A1" s="27" t="str">
        <f>'総括表（補助率選択）'!$A$1</f>
        <v>第５号別紙２</v>
      </c>
      <c r="B1" s="94"/>
      <c r="C1" s="5"/>
      <c r="D1" s="5"/>
      <c r="E1" s="5"/>
      <c r="F1" s="5"/>
      <c r="G1" s="5"/>
      <c r="H1" s="87"/>
      <c r="I1" s="87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">
      <c r="A2" s="18"/>
      <c r="B2" s="94"/>
      <c r="C2" s="5"/>
      <c r="D2" s="5"/>
      <c r="E2" s="5"/>
      <c r="F2" s="5"/>
      <c r="G2" s="5"/>
      <c r="H2" s="87"/>
      <c r="I2" s="8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">
      <c r="A3" s="192" t="s">
        <v>39</v>
      </c>
      <c r="B3" s="192"/>
      <c r="C3" s="192"/>
      <c r="D3" s="192"/>
      <c r="E3" s="192"/>
      <c r="F3" s="192"/>
      <c r="G3" s="192"/>
      <c r="H3" s="192"/>
      <c r="I3" s="192"/>
      <c r="J3" s="192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4">
      <c r="A4" s="192" t="s">
        <v>58</v>
      </c>
      <c r="B4" s="192"/>
      <c r="C4" s="192"/>
      <c r="D4" s="192"/>
      <c r="E4" s="192"/>
      <c r="F4" s="192"/>
      <c r="G4" s="192"/>
      <c r="H4" s="192"/>
      <c r="I4" s="192"/>
      <c r="J4" s="192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7.5" customHeight="1">
      <c r="A5" s="200"/>
      <c r="B5" s="201"/>
      <c r="C5" s="14"/>
      <c r="D5" s="14"/>
      <c r="E5" s="14"/>
      <c r="F5" s="14"/>
      <c r="H5" s="98"/>
      <c r="I5" s="136" t="str">
        <f>'総括表（補助率選択）'!E4</f>
        <v>事業者名</v>
      </c>
      <c r="J5" s="136" t="str">
        <f>'総括表（補助率選択）'!F4</f>
        <v>a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32.5" customHeight="1">
      <c r="A6" s="129"/>
      <c r="B6" s="24"/>
      <c r="C6" s="14"/>
      <c r="D6" s="14"/>
      <c r="E6" s="14"/>
      <c r="F6" s="14"/>
      <c r="H6" s="98"/>
      <c r="I6" s="136" t="str">
        <f>'総括表（補助率選択）'!E5</f>
        <v>事業所名</v>
      </c>
      <c r="J6" s="136" t="str">
        <f>'総括表（補助率選択）'!F5</f>
        <v>b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19"/>
      <c r="B7" s="87"/>
      <c r="C7" s="5"/>
      <c r="D7" s="5"/>
      <c r="E7" s="5"/>
      <c r="F7" s="5"/>
      <c r="G7" s="5"/>
      <c r="H7" s="87"/>
      <c r="J7" s="14" t="s">
        <v>7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6.25" customHeight="1">
      <c r="A8" s="33" t="s">
        <v>1</v>
      </c>
      <c r="B8" s="107" t="s">
        <v>10</v>
      </c>
      <c r="C8" s="34" t="s">
        <v>32</v>
      </c>
      <c r="D8" s="34" t="s">
        <v>31</v>
      </c>
      <c r="E8" s="34" t="s">
        <v>44</v>
      </c>
      <c r="F8" s="34" t="s">
        <v>30</v>
      </c>
      <c r="G8" s="35" t="s">
        <v>27</v>
      </c>
      <c r="H8" s="99" t="s">
        <v>11</v>
      </c>
      <c r="I8" s="100"/>
      <c r="J8" s="33" t="s">
        <v>16</v>
      </c>
      <c r="Z8" s="5"/>
    </row>
    <row r="9" spans="1:26" ht="17.25" customHeight="1">
      <c r="A9" s="4"/>
      <c r="B9" s="101"/>
      <c r="C9" s="4"/>
      <c r="D9" s="4"/>
      <c r="E9" s="4"/>
      <c r="F9" s="4"/>
      <c r="G9" s="36"/>
      <c r="H9" s="101" t="s">
        <v>20</v>
      </c>
      <c r="I9" s="101" t="s">
        <v>21</v>
      </c>
      <c r="J9" s="4"/>
      <c r="Z9" s="5"/>
    </row>
    <row r="10" spans="1:26" ht="21" customHeight="1">
      <c r="A10" s="51">
        <v>1</v>
      </c>
      <c r="B10" s="73"/>
      <c r="C10" s="75"/>
      <c r="D10" s="75"/>
      <c r="E10" s="75"/>
      <c r="F10" s="75"/>
      <c r="G10" s="56"/>
      <c r="H10" s="73"/>
      <c r="I10" s="73"/>
      <c r="J10" s="39"/>
      <c r="Z10" s="5"/>
    </row>
    <row r="11" spans="1:26" ht="21" customHeight="1">
      <c r="A11" s="42">
        <v>2</v>
      </c>
      <c r="B11" s="73"/>
      <c r="C11" s="75"/>
      <c r="D11" s="75"/>
      <c r="E11" s="75"/>
      <c r="F11" s="77"/>
      <c r="G11" s="60"/>
      <c r="H11" s="73"/>
      <c r="I11" s="73"/>
      <c r="J11" s="39"/>
      <c r="Z11" s="5"/>
    </row>
    <row r="12" spans="1:26" ht="21" customHeight="1">
      <c r="A12" s="42">
        <v>3</v>
      </c>
      <c r="B12" s="73"/>
      <c r="C12" s="75"/>
      <c r="D12" s="75"/>
      <c r="E12" s="75"/>
      <c r="F12" s="75"/>
      <c r="G12" s="56"/>
      <c r="H12" s="73"/>
      <c r="I12" s="73"/>
      <c r="J12" s="39"/>
      <c r="Z12" s="5"/>
    </row>
    <row r="13" spans="1:26" ht="21" customHeight="1">
      <c r="A13" s="42">
        <v>4</v>
      </c>
      <c r="B13" s="73"/>
      <c r="C13" s="75"/>
      <c r="D13" s="75"/>
      <c r="E13" s="75"/>
      <c r="F13" s="75"/>
      <c r="G13" s="56"/>
      <c r="H13" s="73"/>
      <c r="I13" s="73"/>
      <c r="J13" s="39"/>
      <c r="Z13" s="5"/>
    </row>
    <row r="14" spans="1:26" ht="21" customHeight="1">
      <c r="A14" s="42">
        <v>5</v>
      </c>
      <c r="B14" s="73"/>
      <c r="C14" s="75"/>
      <c r="D14" s="75"/>
      <c r="E14" s="75"/>
      <c r="F14" s="75"/>
      <c r="G14" s="56"/>
      <c r="H14" s="73"/>
      <c r="I14" s="73"/>
      <c r="J14" s="39"/>
      <c r="Z14" s="5"/>
    </row>
    <row r="15" spans="1:26" ht="21" customHeight="1">
      <c r="A15" s="42">
        <v>6</v>
      </c>
      <c r="B15" s="73"/>
      <c r="C15" s="75"/>
      <c r="D15" s="75"/>
      <c r="E15" s="75"/>
      <c r="F15" s="75"/>
      <c r="G15" s="56"/>
      <c r="H15" s="73"/>
      <c r="I15" s="73"/>
      <c r="J15" s="39"/>
      <c r="Z15" s="5"/>
    </row>
    <row r="16" spans="1:26" ht="21" customHeight="1">
      <c r="A16" s="42">
        <v>7</v>
      </c>
      <c r="B16" s="73"/>
      <c r="C16" s="75"/>
      <c r="D16" s="75"/>
      <c r="E16" s="75"/>
      <c r="F16" s="75"/>
      <c r="G16" s="56"/>
      <c r="H16" s="73"/>
      <c r="I16" s="73"/>
      <c r="J16" s="39"/>
      <c r="Z16" s="5"/>
    </row>
    <row r="17" spans="1:26" ht="21" customHeight="1">
      <c r="A17" s="42">
        <v>8</v>
      </c>
      <c r="B17" s="73"/>
      <c r="C17" s="75"/>
      <c r="D17" s="75"/>
      <c r="E17" s="75"/>
      <c r="F17" s="75"/>
      <c r="G17" s="56"/>
      <c r="H17" s="73"/>
      <c r="I17" s="73"/>
      <c r="J17" s="39"/>
      <c r="Z17" s="5"/>
    </row>
    <row r="18" spans="1:26" ht="21" customHeight="1">
      <c r="A18" s="42">
        <v>9</v>
      </c>
      <c r="B18" s="73"/>
      <c r="C18" s="75"/>
      <c r="D18" s="75"/>
      <c r="E18" s="75"/>
      <c r="F18" s="75"/>
      <c r="G18" s="56"/>
      <c r="H18" s="73"/>
      <c r="I18" s="73"/>
      <c r="J18" s="39"/>
      <c r="Z18" s="5"/>
    </row>
    <row r="19" spans="1:26" ht="21" customHeight="1">
      <c r="A19" s="42">
        <v>10</v>
      </c>
      <c r="B19" s="73"/>
      <c r="C19" s="75"/>
      <c r="D19" s="75"/>
      <c r="E19" s="75"/>
      <c r="F19" s="75"/>
      <c r="G19" s="56"/>
      <c r="H19" s="73"/>
      <c r="I19" s="73"/>
      <c r="J19" s="39"/>
      <c r="Z19" s="5"/>
    </row>
    <row r="20" spans="1:26" ht="21" customHeight="1">
      <c r="A20" s="42">
        <v>11</v>
      </c>
      <c r="B20" s="73"/>
      <c r="C20" s="75"/>
      <c r="D20" s="75"/>
      <c r="E20" s="75"/>
      <c r="F20" s="75"/>
      <c r="G20" s="56"/>
      <c r="H20" s="73"/>
      <c r="I20" s="73"/>
      <c r="J20" s="39"/>
      <c r="Z20" s="5"/>
    </row>
    <row r="21" spans="1:26" ht="21" customHeight="1">
      <c r="A21" s="42">
        <v>12</v>
      </c>
      <c r="B21" s="73"/>
      <c r="C21" s="75"/>
      <c r="D21" s="75"/>
      <c r="E21" s="75"/>
      <c r="F21" s="75"/>
      <c r="G21" s="56"/>
      <c r="H21" s="73"/>
      <c r="I21" s="73"/>
      <c r="J21" s="39"/>
      <c r="Z21" s="5"/>
    </row>
    <row r="22" spans="1:26" ht="21" customHeight="1">
      <c r="A22" s="42">
        <v>13</v>
      </c>
      <c r="B22" s="73"/>
      <c r="C22" s="75"/>
      <c r="D22" s="75"/>
      <c r="E22" s="75"/>
      <c r="F22" s="75"/>
      <c r="G22" s="56"/>
      <c r="H22" s="73"/>
      <c r="I22" s="73"/>
      <c r="J22" s="39"/>
      <c r="Z22" s="5"/>
    </row>
    <row r="23" spans="1:26" ht="21" customHeight="1">
      <c r="A23" s="42">
        <v>14</v>
      </c>
      <c r="B23" s="73"/>
      <c r="C23" s="75"/>
      <c r="D23" s="75"/>
      <c r="E23" s="75"/>
      <c r="F23" s="75"/>
      <c r="G23" s="56"/>
      <c r="H23" s="73"/>
      <c r="I23" s="73"/>
      <c r="J23" s="39"/>
      <c r="Z23" s="5"/>
    </row>
    <row r="24" spans="1:26" ht="21" customHeight="1">
      <c r="A24" s="42">
        <v>15</v>
      </c>
      <c r="B24" s="73"/>
      <c r="C24" s="75"/>
      <c r="D24" s="75"/>
      <c r="E24" s="75"/>
      <c r="F24" s="75"/>
      <c r="G24" s="56"/>
      <c r="H24" s="73"/>
      <c r="I24" s="73"/>
      <c r="J24" s="39"/>
      <c r="Z24" s="5"/>
    </row>
    <row r="25" spans="1:26" ht="21" customHeight="1">
      <c r="A25" s="42">
        <v>16</v>
      </c>
      <c r="B25" s="73"/>
      <c r="C25" s="75"/>
      <c r="D25" s="75"/>
      <c r="E25" s="75"/>
      <c r="F25" s="75"/>
      <c r="G25" s="56"/>
      <c r="H25" s="73"/>
      <c r="I25" s="73"/>
      <c r="J25" s="39"/>
      <c r="Z25" s="5"/>
    </row>
    <row r="26" spans="1:26" ht="21" customHeight="1">
      <c r="A26" s="42">
        <v>17</v>
      </c>
      <c r="B26" s="73"/>
      <c r="C26" s="75"/>
      <c r="D26" s="75"/>
      <c r="E26" s="75"/>
      <c r="F26" s="75"/>
      <c r="G26" s="56"/>
      <c r="H26" s="73"/>
      <c r="I26" s="73"/>
      <c r="J26" s="39"/>
      <c r="Z26" s="5"/>
    </row>
    <row r="27" spans="1:26" ht="21" customHeight="1">
      <c r="A27" s="42">
        <v>18</v>
      </c>
      <c r="B27" s="73"/>
      <c r="C27" s="75"/>
      <c r="D27" s="75"/>
      <c r="E27" s="75"/>
      <c r="F27" s="75"/>
      <c r="G27" s="56"/>
      <c r="H27" s="73"/>
      <c r="I27" s="73"/>
      <c r="J27" s="39"/>
      <c r="Z27" s="5"/>
    </row>
    <row r="28" spans="1:26" ht="21" customHeight="1">
      <c r="A28" s="42">
        <v>19</v>
      </c>
      <c r="B28" s="73"/>
      <c r="C28" s="75"/>
      <c r="D28" s="75"/>
      <c r="E28" s="75"/>
      <c r="F28" s="75"/>
      <c r="G28" s="56"/>
      <c r="H28" s="73"/>
      <c r="I28" s="73"/>
      <c r="J28" s="39"/>
      <c r="Z28" s="5"/>
    </row>
    <row r="29" spans="1:26" ht="21" customHeight="1">
      <c r="A29" s="42">
        <v>20</v>
      </c>
      <c r="B29" s="73"/>
      <c r="C29" s="75"/>
      <c r="D29" s="75"/>
      <c r="E29" s="75"/>
      <c r="F29" s="75"/>
      <c r="G29" s="56"/>
      <c r="H29" s="73"/>
      <c r="I29" s="73"/>
      <c r="J29" s="39"/>
      <c r="Z29" s="5"/>
    </row>
    <row r="30" spans="1:26" ht="21" customHeight="1">
      <c r="A30" s="198" t="s">
        <v>2</v>
      </c>
      <c r="B30" s="199"/>
      <c r="C30" s="199"/>
      <c r="D30" s="199"/>
      <c r="E30" s="199"/>
      <c r="F30" s="199"/>
      <c r="G30" s="58">
        <f>SUM(G10:G29)</f>
        <v>0</v>
      </c>
      <c r="H30" s="102"/>
      <c r="I30" s="103"/>
      <c r="J30" s="68"/>
      <c r="Z30" s="5"/>
    </row>
    <row r="31" spans="1:26" ht="21" customHeight="1">
      <c r="A31" s="7"/>
      <c r="B31" s="104"/>
      <c r="C31" s="7"/>
      <c r="D31" s="7"/>
      <c r="E31" s="7"/>
      <c r="F31" s="7"/>
      <c r="G31" s="7"/>
      <c r="H31" s="104"/>
      <c r="I31" s="105"/>
      <c r="J31" s="5"/>
      <c r="Z31" s="5"/>
    </row>
    <row r="32" spans="1:26" ht="16.5">
      <c r="G32" s="14"/>
      <c r="H32" s="92"/>
      <c r="I32" s="106"/>
    </row>
  </sheetData>
  <sheetProtection formatRows="0" insertRows="0" deleteRows="0"/>
  <mergeCells count="4">
    <mergeCell ref="A30:F30"/>
    <mergeCell ref="A5:B5"/>
    <mergeCell ref="A3:J3"/>
    <mergeCell ref="A4:J4"/>
  </mergeCells>
  <phoneticPr fontId="5"/>
  <pageMargins left="0.59055118110236227" right="0.59055118110236227" top="0.78740157480314965" bottom="0.78740157480314965" header="0.51181102362204722" footer="0.51181102362204722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7"/>
  <sheetViews>
    <sheetView showGridLines="0" view="pageBreakPreview" zoomScale="85" zoomScaleNormal="100" zoomScaleSheetLayoutView="85" workbookViewId="0">
      <selection activeCell="K7" sqref="K7"/>
    </sheetView>
  </sheetViews>
  <sheetFormatPr defaultRowHeight="13"/>
  <cols>
    <col min="1" max="1" width="4.90625" customWidth="1"/>
    <col min="2" max="2" width="16.6328125" customWidth="1"/>
    <col min="3" max="3" width="16.36328125" customWidth="1"/>
    <col min="4" max="4" width="16.08984375" customWidth="1"/>
    <col min="5" max="5" width="19.90625" customWidth="1"/>
    <col min="6" max="6" width="9.36328125" customWidth="1"/>
    <col min="7" max="7" width="5.90625" customWidth="1"/>
    <col min="8" max="8" width="16.08984375" customWidth="1"/>
    <col min="9" max="10" width="16.6328125" customWidth="1"/>
    <col min="11" max="11" width="25.36328125" customWidth="1"/>
    <col min="12" max="17" width="8.6328125" customWidth="1"/>
  </cols>
  <sheetData>
    <row r="1" spans="1:26">
      <c r="A1" s="27" t="str">
        <f>'総括表（補助率選択）'!$A$1</f>
        <v>第５号別紙２</v>
      </c>
      <c r="B1" s="16"/>
      <c r="C1" s="16"/>
      <c r="D1" s="16"/>
      <c r="E1" s="16"/>
      <c r="F1" s="5"/>
      <c r="G1" s="5"/>
      <c r="H1" s="5"/>
      <c r="I1" s="5"/>
      <c r="J1" s="5"/>
      <c r="K1" s="5"/>
    </row>
    <row r="2" spans="1:26" ht="7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26" ht="14">
      <c r="A3" s="192" t="s">
        <v>38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6" ht="19.5" customHeight="1">
      <c r="A4" s="192" t="s">
        <v>59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26" ht="14">
      <c r="A5" s="6"/>
      <c r="B5" s="6"/>
      <c r="C5" s="6"/>
      <c r="D5" s="6"/>
      <c r="E5" s="7"/>
      <c r="G5" s="24"/>
      <c r="H5" s="24"/>
      <c r="I5" s="98"/>
      <c r="J5" s="136" t="str">
        <f>'総括表（補助率選択）'!E4</f>
        <v>事業者名</v>
      </c>
      <c r="K5" s="136" t="str">
        <f>'総括表（補助率選択）'!F4</f>
        <v>a</v>
      </c>
    </row>
    <row r="6" spans="1:26" ht="14">
      <c r="A6" s="6"/>
      <c r="B6" s="6"/>
      <c r="C6" s="6"/>
      <c r="D6" s="6"/>
      <c r="E6" s="7"/>
      <c r="G6" s="24"/>
      <c r="H6" s="24"/>
      <c r="I6" s="98"/>
      <c r="J6" s="136" t="str">
        <f>'総括表（補助率選択）'!E5</f>
        <v>事業所名</v>
      </c>
      <c r="K6" s="136" t="str">
        <f>'総括表（補助率選択）'!F5</f>
        <v>b</v>
      </c>
    </row>
    <row r="7" spans="1:26" ht="15.75" customHeight="1">
      <c r="A7" s="8"/>
      <c r="B7" s="8"/>
      <c r="C7" s="8"/>
      <c r="D7" s="8"/>
      <c r="E7" s="8"/>
      <c r="F7" s="8"/>
      <c r="G7" s="8"/>
      <c r="H7" s="8"/>
      <c r="I7" s="8"/>
      <c r="K7" s="9" t="s">
        <v>6</v>
      </c>
      <c r="L7" s="3"/>
      <c r="M7" s="3"/>
    </row>
    <row r="8" spans="1:26" ht="32.25" customHeight="1">
      <c r="A8" s="10"/>
      <c r="B8" s="10" t="s">
        <v>10</v>
      </c>
      <c r="C8" s="21" t="s">
        <v>5</v>
      </c>
      <c r="D8" s="21" t="s">
        <v>35</v>
      </c>
      <c r="E8" s="10" t="s">
        <v>19</v>
      </c>
      <c r="F8" s="11" t="s">
        <v>4</v>
      </c>
      <c r="G8" s="12" t="s">
        <v>3</v>
      </c>
      <c r="H8" s="20" t="s">
        <v>28</v>
      </c>
      <c r="I8" s="10" t="s">
        <v>13</v>
      </c>
      <c r="J8" s="20" t="s">
        <v>14</v>
      </c>
      <c r="K8" s="10" t="s">
        <v>12</v>
      </c>
      <c r="L8" s="196"/>
      <c r="M8" s="196"/>
    </row>
    <row r="9" spans="1:26" ht="20.25" customHeight="1">
      <c r="A9" s="51">
        <v>1</v>
      </c>
      <c r="B9" s="73"/>
      <c r="C9" s="78"/>
      <c r="D9" s="78"/>
      <c r="E9" s="75"/>
      <c r="F9" s="37"/>
      <c r="G9" s="38"/>
      <c r="H9" s="59"/>
      <c r="I9" s="73"/>
      <c r="J9" s="73"/>
      <c r="K9" s="39"/>
    </row>
    <row r="10" spans="1:26" ht="20.25" customHeight="1">
      <c r="A10" s="51">
        <v>2</v>
      </c>
      <c r="B10" s="73"/>
      <c r="C10" s="78"/>
      <c r="D10" s="78"/>
      <c r="E10" s="75"/>
      <c r="F10" s="40"/>
      <c r="G10" s="38"/>
      <c r="H10" s="59"/>
      <c r="I10" s="73"/>
      <c r="J10" s="73"/>
      <c r="K10" s="39"/>
    </row>
    <row r="11" spans="1:26" ht="20.25" customHeight="1">
      <c r="A11" s="51">
        <v>3</v>
      </c>
      <c r="B11" s="73"/>
      <c r="C11" s="78"/>
      <c r="D11" s="78"/>
      <c r="E11" s="75"/>
      <c r="F11" s="40"/>
      <c r="G11" s="38"/>
      <c r="H11" s="60"/>
      <c r="I11" s="73"/>
      <c r="J11" s="73"/>
      <c r="K11" s="39"/>
      <c r="Z11" s="13"/>
    </row>
    <row r="12" spans="1:26" ht="20.25" customHeight="1">
      <c r="A12" s="51">
        <v>4</v>
      </c>
      <c r="B12" s="73"/>
      <c r="C12" s="78"/>
      <c r="D12" s="78"/>
      <c r="E12" s="75"/>
      <c r="F12" s="40"/>
      <c r="G12" s="41"/>
      <c r="H12" s="59"/>
      <c r="I12" s="73"/>
      <c r="J12" s="73"/>
      <c r="K12" s="39"/>
    </row>
    <row r="13" spans="1:26" ht="20.25" customHeight="1">
      <c r="A13" s="42">
        <v>5</v>
      </c>
      <c r="B13" s="73"/>
      <c r="C13" s="78"/>
      <c r="D13" s="78"/>
      <c r="E13" s="77"/>
      <c r="F13" s="40"/>
      <c r="G13" s="41"/>
      <c r="H13" s="59"/>
      <c r="I13" s="73"/>
      <c r="J13" s="73"/>
      <c r="K13" s="39"/>
    </row>
    <row r="14" spans="1:26" ht="20.25" customHeight="1">
      <c r="A14" s="51">
        <v>6</v>
      </c>
      <c r="B14" s="73"/>
      <c r="C14" s="78"/>
      <c r="D14" s="78"/>
      <c r="E14" s="75"/>
      <c r="F14" s="37"/>
      <c r="G14" s="38"/>
      <c r="H14" s="59"/>
      <c r="I14" s="73"/>
      <c r="J14" s="73"/>
      <c r="K14" s="39"/>
    </row>
    <row r="15" spans="1:26" ht="20.25" customHeight="1">
      <c r="A15" s="51">
        <v>7</v>
      </c>
      <c r="B15" s="73"/>
      <c r="C15" s="78"/>
      <c r="D15" s="78"/>
      <c r="E15" s="75"/>
      <c r="F15" s="40"/>
      <c r="G15" s="38"/>
      <c r="H15" s="59"/>
      <c r="I15" s="73"/>
      <c r="J15" s="73"/>
      <c r="K15" s="74"/>
    </row>
    <row r="16" spans="1:26" ht="20.25" customHeight="1">
      <c r="A16" s="51">
        <v>8</v>
      </c>
      <c r="B16" s="73"/>
      <c r="C16" s="78"/>
      <c r="D16" s="78"/>
      <c r="E16" s="75"/>
      <c r="F16" s="40"/>
      <c r="G16" s="41"/>
      <c r="H16" s="59"/>
      <c r="I16" s="73"/>
      <c r="J16" s="73"/>
      <c r="K16" s="74"/>
    </row>
    <row r="17" spans="1:11" ht="19.5" customHeight="1">
      <c r="A17" s="51">
        <v>9</v>
      </c>
      <c r="B17" s="73"/>
      <c r="C17" s="78"/>
      <c r="D17" s="78"/>
      <c r="E17" s="75"/>
      <c r="F17" s="40"/>
      <c r="G17" s="41"/>
      <c r="H17" s="59"/>
      <c r="I17" s="73"/>
      <c r="J17" s="73"/>
      <c r="K17" s="74"/>
    </row>
    <row r="18" spans="1:11" ht="20.25" customHeight="1">
      <c r="A18" s="42">
        <v>10</v>
      </c>
      <c r="B18" s="73"/>
      <c r="C18" s="78"/>
      <c r="D18" s="78"/>
      <c r="E18" s="77"/>
      <c r="F18" s="40"/>
      <c r="G18" s="41"/>
      <c r="H18" s="59"/>
      <c r="I18" s="73"/>
      <c r="J18" s="73"/>
      <c r="K18" s="74"/>
    </row>
    <row r="19" spans="1:11" ht="20.25" customHeight="1">
      <c r="A19" s="51">
        <v>11</v>
      </c>
      <c r="B19" s="73"/>
      <c r="C19" s="78"/>
      <c r="D19" s="78"/>
      <c r="E19" s="75"/>
      <c r="F19" s="40"/>
      <c r="G19" s="41"/>
      <c r="H19" s="59"/>
      <c r="I19" s="73"/>
      <c r="J19" s="73"/>
      <c r="K19" s="74"/>
    </row>
    <row r="20" spans="1:11" ht="20.25" customHeight="1">
      <c r="A20" s="51">
        <v>12</v>
      </c>
      <c r="B20" s="73"/>
      <c r="C20" s="78"/>
      <c r="D20" s="78"/>
      <c r="E20" s="75"/>
      <c r="F20" s="40"/>
      <c r="G20" s="41"/>
      <c r="H20" s="59"/>
      <c r="I20" s="73"/>
      <c r="J20" s="73"/>
      <c r="K20" s="74"/>
    </row>
    <row r="21" spans="1:11" ht="20.25" customHeight="1">
      <c r="A21" s="51">
        <v>13</v>
      </c>
      <c r="B21" s="73"/>
      <c r="C21" s="78"/>
      <c r="D21" s="78"/>
      <c r="E21" s="75"/>
      <c r="F21" s="40"/>
      <c r="G21" s="41"/>
      <c r="H21" s="59"/>
      <c r="I21" s="73"/>
      <c r="J21" s="73"/>
      <c r="K21" s="74"/>
    </row>
    <row r="22" spans="1:11" ht="20.25" customHeight="1">
      <c r="A22" s="51">
        <v>14</v>
      </c>
      <c r="B22" s="73"/>
      <c r="C22" s="78"/>
      <c r="D22" s="78"/>
      <c r="E22" s="75"/>
      <c r="F22" s="40"/>
      <c r="G22" s="41"/>
      <c r="H22" s="59"/>
      <c r="I22" s="73"/>
      <c r="J22" s="73"/>
      <c r="K22" s="74"/>
    </row>
    <row r="23" spans="1:11" ht="20.25" customHeight="1">
      <c r="A23" s="51">
        <v>15</v>
      </c>
      <c r="B23" s="73"/>
      <c r="C23" s="78"/>
      <c r="D23" s="78"/>
      <c r="E23" s="77"/>
      <c r="F23" s="40"/>
      <c r="G23" s="41"/>
      <c r="H23" s="59"/>
      <c r="I23" s="73"/>
      <c r="J23" s="73"/>
      <c r="K23" s="74"/>
    </row>
    <row r="24" spans="1:11" ht="20.25" customHeight="1">
      <c r="A24" s="51">
        <v>16</v>
      </c>
      <c r="B24" s="73"/>
      <c r="C24" s="78"/>
      <c r="D24" s="78"/>
      <c r="E24" s="77"/>
      <c r="F24" s="40"/>
      <c r="G24" s="41"/>
      <c r="H24" s="59"/>
      <c r="I24" s="73"/>
      <c r="J24" s="73"/>
      <c r="K24" s="74"/>
    </row>
    <row r="25" spans="1:11" ht="20.25" customHeight="1">
      <c r="A25" s="51">
        <v>17</v>
      </c>
      <c r="B25" s="73"/>
      <c r="C25" s="78"/>
      <c r="D25" s="79"/>
      <c r="E25" s="80"/>
      <c r="F25" s="40"/>
      <c r="G25" s="41"/>
      <c r="H25" s="59"/>
      <c r="I25" s="73"/>
      <c r="J25" s="73"/>
      <c r="K25" s="74"/>
    </row>
    <row r="26" spans="1:11" ht="20.25" customHeight="1">
      <c r="A26" s="51">
        <v>18</v>
      </c>
      <c r="B26" s="73"/>
      <c r="C26" s="78"/>
      <c r="D26" s="79"/>
      <c r="E26" s="80"/>
      <c r="F26" s="40"/>
      <c r="G26" s="41"/>
      <c r="H26" s="59"/>
      <c r="I26" s="73"/>
      <c r="J26" s="73"/>
      <c r="K26" s="74"/>
    </row>
    <row r="27" spans="1:11" ht="20.25" customHeight="1">
      <c r="A27" s="51">
        <v>19</v>
      </c>
      <c r="B27" s="73"/>
      <c r="C27" s="78"/>
      <c r="D27" s="79"/>
      <c r="E27" s="80"/>
      <c r="F27" s="40"/>
      <c r="G27" s="41"/>
      <c r="H27" s="59"/>
      <c r="I27" s="73"/>
      <c r="J27" s="73"/>
      <c r="K27" s="74"/>
    </row>
    <row r="28" spans="1:11" ht="20.25" customHeight="1">
      <c r="A28" s="51">
        <v>20</v>
      </c>
      <c r="B28" s="73"/>
      <c r="C28" s="78"/>
      <c r="D28" s="78"/>
      <c r="E28" s="77"/>
      <c r="F28" s="40"/>
      <c r="G28" s="41"/>
      <c r="H28" s="59"/>
      <c r="I28" s="73"/>
      <c r="J28" s="73"/>
      <c r="K28" s="74"/>
    </row>
    <row r="29" spans="1:11" ht="20.25" customHeight="1">
      <c r="A29" s="202" t="s">
        <v>2</v>
      </c>
      <c r="B29" s="203"/>
      <c r="C29" s="203"/>
      <c r="D29" s="203"/>
      <c r="E29" s="203"/>
      <c r="F29" s="203"/>
      <c r="G29" s="203"/>
      <c r="H29" s="59">
        <f>SUM(H9:H28)</f>
        <v>0</v>
      </c>
      <c r="I29" s="54"/>
      <c r="J29" s="69"/>
      <c r="K29" s="69"/>
    </row>
    <row r="30" spans="1:11" ht="19.5" customHeight="1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1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>
      <c r="A35" s="1"/>
      <c r="B35" s="1"/>
      <c r="C35" s="1"/>
      <c r="D35" s="1"/>
      <c r="E35" s="1"/>
      <c r="F35" s="2"/>
      <c r="G35" s="2"/>
      <c r="H35" s="2"/>
      <c r="I35" s="2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sheetProtection formatRows="0" insertRows="0" deleteRows="0"/>
  <mergeCells count="4">
    <mergeCell ref="L8:M8"/>
    <mergeCell ref="A29:G29"/>
    <mergeCell ref="A3:K3"/>
    <mergeCell ref="A4:K4"/>
  </mergeCells>
  <phoneticPr fontId="5"/>
  <dataValidations count="1">
    <dataValidation type="list" allowBlank="1" showInputMessage="1" showErrorMessage="1" sqref="Z11" xr:uid="{00000000-0002-0000-0400-000000000000}">
      <formula1>"1,2,3,4,5,6,7,8"</formula1>
    </dataValidation>
  </dataValidations>
  <pageMargins left="0.59055118110236227" right="0.59055118110236227" top="0.78740157480314965" bottom="0.78740157480314965" header="0.51181102362204722" footer="0.5118110236220472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3"/>
  <sheetViews>
    <sheetView showGridLines="0" view="pageBreakPreview" zoomScale="85" zoomScaleNormal="75" zoomScaleSheetLayoutView="85" workbookViewId="0">
      <selection activeCell="H7" sqref="H7"/>
    </sheetView>
  </sheetViews>
  <sheetFormatPr defaultRowHeight="13"/>
  <cols>
    <col min="1" max="1" width="4.08984375" customWidth="1"/>
    <col min="2" max="2" width="16.6328125" style="86" customWidth="1"/>
    <col min="3" max="3" width="28.1796875" customWidth="1"/>
    <col min="4" max="4" width="17.26953125" customWidth="1"/>
    <col min="5" max="5" width="16.08984375" customWidth="1"/>
    <col min="6" max="7" width="16.6328125" style="86" customWidth="1"/>
    <col min="8" max="8" width="26.90625" customWidth="1"/>
    <col min="9" max="14" width="10.7265625" customWidth="1"/>
  </cols>
  <sheetData>
    <row r="1" spans="1:15" ht="12" customHeight="1">
      <c r="A1" s="27" t="str">
        <f>'総括表（補助率選択）'!$A$1</f>
        <v>第５号別紙２</v>
      </c>
      <c r="B1" s="94"/>
      <c r="C1" s="5"/>
      <c r="D1" s="5"/>
      <c r="E1" s="5"/>
      <c r="F1" s="87"/>
      <c r="G1" s="87"/>
      <c r="H1" s="5"/>
      <c r="I1" s="5"/>
      <c r="J1" s="5"/>
      <c r="K1" s="5"/>
      <c r="L1" s="5"/>
      <c r="M1" s="5"/>
      <c r="N1" s="5"/>
      <c r="O1" s="5"/>
    </row>
    <row r="2" spans="1:15" ht="8.25" customHeight="1">
      <c r="A2" s="5"/>
      <c r="B2" s="87"/>
      <c r="C2" s="5"/>
      <c r="D2" s="5"/>
      <c r="E2" s="5"/>
      <c r="F2" s="87"/>
      <c r="G2" s="87"/>
      <c r="H2" s="5"/>
      <c r="I2" s="5"/>
      <c r="J2" s="5"/>
      <c r="K2" s="5"/>
      <c r="L2" s="5"/>
      <c r="M2" s="5"/>
      <c r="N2" s="5"/>
      <c r="O2" s="5"/>
    </row>
    <row r="3" spans="1:15" ht="14.25" customHeight="1">
      <c r="A3" s="192" t="s">
        <v>39</v>
      </c>
      <c r="B3" s="192"/>
      <c r="C3" s="192"/>
      <c r="D3" s="192"/>
      <c r="E3" s="192"/>
      <c r="F3" s="192"/>
      <c r="G3" s="192"/>
      <c r="H3" s="192"/>
      <c r="I3" s="5"/>
      <c r="J3" s="5"/>
      <c r="K3" s="5"/>
      <c r="L3" s="5"/>
      <c r="M3" s="5"/>
      <c r="N3" s="5"/>
      <c r="O3" s="5"/>
    </row>
    <row r="4" spans="1:15" ht="14.25" customHeight="1">
      <c r="A4" s="192" t="s">
        <v>60</v>
      </c>
      <c r="B4" s="192"/>
      <c r="C4" s="192"/>
      <c r="D4" s="192"/>
      <c r="E4" s="192"/>
      <c r="F4" s="192"/>
      <c r="G4" s="192"/>
      <c r="H4" s="192"/>
      <c r="I4" s="5"/>
      <c r="J4" s="5"/>
      <c r="K4" s="5"/>
      <c r="L4" s="5"/>
      <c r="M4" s="5"/>
      <c r="N4" s="5"/>
      <c r="O4" s="5"/>
    </row>
    <row r="5" spans="1:15" ht="15" customHeight="1">
      <c r="A5" s="5"/>
      <c r="B5" s="87"/>
      <c r="C5" s="5"/>
      <c r="D5" s="5"/>
      <c r="E5" s="5"/>
      <c r="F5" s="98"/>
      <c r="G5" s="136" t="str">
        <f>'総括表（補助率選択）'!E4</f>
        <v>事業者名</v>
      </c>
      <c r="H5" s="136" t="str">
        <f>'総括表（補助率選択）'!F4</f>
        <v>a</v>
      </c>
      <c r="I5" s="110" t="str">
        <f>IF('総括表（補助率選択）'!$G$4="","",'総括表（補助率選択）'!$G$4)</f>
        <v/>
      </c>
      <c r="J5" s="112"/>
      <c r="K5" s="5"/>
      <c r="L5" s="5"/>
      <c r="M5" s="5"/>
      <c r="N5" s="5"/>
      <c r="O5" s="5"/>
    </row>
    <row r="6" spans="1:15" ht="15" customHeight="1">
      <c r="A6" s="5"/>
      <c r="B6" s="87"/>
      <c r="C6" s="5"/>
      <c r="D6" s="5"/>
      <c r="E6" s="5"/>
      <c r="F6" s="98"/>
      <c r="G6" s="136" t="str">
        <f>'総括表（補助率選択）'!E5</f>
        <v>事業所名</v>
      </c>
      <c r="H6" s="136" t="str">
        <f>'総括表（補助率選択）'!F5</f>
        <v>b</v>
      </c>
      <c r="I6" s="110"/>
      <c r="J6" s="112"/>
      <c r="K6" s="5"/>
      <c r="L6" s="5"/>
      <c r="M6" s="5"/>
      <c r="N6" s="5"/>
      <c r="O6" s="5"/>
    </row>
    <row r="7" spans="1:15">
      <c r="A7" s="5"/>
      <c r="B7" s="87"/>
      <c r="C7" s="5"/>
      <c r="D7" s="5"/>
      <c r="E7" s="5"/>
      <c r="F7" s="87"/>
      <c r="H7" s="9" t="s">
        <v>6</v>
      </c>
      <c r="I7" s="5"/>
      <c r="J7" s="5"/>
      <c r="K7" s="5"/>
      <c r="L7" s="5"/>
      <c r="M7" s="5"/>
      <c r="N7" s="5"/>
      <c r="O7" s="5"/>
    </row>
    <row r="8" spans="1:15" ht="26.25" customHeight="1">
      <c r="A8" s="10"/>
      <c r="B8" s="88" t="s">
        <v>17</v>
      </c>
      <c r="C8" s="25" t="s">
        <v>15</v>
      </c>
      <c r="D8" s="20" t="s">
        <v>19</v>
      </c>
      <c r="E8" s="20" t="s">
        <v>28</v>
      </c>
      <c r="F8" s="95" t="s">
        <v>13</v>
      </c>
      <c r="G8" s="93" t="s">
        <v>14</v>
      </c>
      <c r="H8" s="10" t="s">
        <v>12</v>
      </c>
      <c r="O8" s="5"/>
    </row>
    <row r="9" spans="1:15" ht="21.75" customHeight="1">
      <c r="A9" s="51">
        <v>1</v>
      </c>
      <c r="B9" s="73"/>
      <c r="C9" s="75"/>
      <c r="D9" s="75"/>
      <c r="E9" s="59"/>
      <c r="F9" s="73"/>
      <c r="G9" s="73"/>
      <c r="H9" s="39"/>
      <c r="O9" s="5"/>
    </row>
    <row r="10" spans="1:15" ht="21.75" customHeight="1">
      <c r="A10" s="51">
        <v>2</v>
      </c>
      <c r="B10" s="73"/>
      <c r="C10" s="75"/>
      <c r="D10" s="75"/>
      <c r="E10" s="60"/>
      <c r="F10" s="73"/>
      <c r="G10" s="73"/>
      <c r="H10" s="39"/>
      <c r="O10" s="5"/>
    </row>
    <row r="11" spans="1:15" ht="21.75" customHeight="1">
      <c r="A11" s="51">
        <v>3</v>
      </c>
      <c r="B11" s="73"/>
      <c r="C11" s="75"/>
      <c r="D11" s="75"/>
      <c r="E11" s="60"/>
      <c r="F11" s="73"/>
      <c r="G11" s="73"/>
      <c r="H11" s="39"/>
      <c r="O11" s="5"/>
    </row>
    <row r="12" spans="1:15" ht="21.75" customHeight="1">
      <c r="A12" s="51">
        <v>4</v>
      </c>
      <c r="B12" s="73"/>
      <c r="C12" s="75"/>
      <c r="D12" s="75"/>
      <c r="E12" s="60"/>
      <c r="F12" s="73"/>
      <c r="G12" s="73"/>
      <c r="H12" s="39"/>
      <c r="O12" s="5"/>
    </row>
    <row r="13" spans="1:15" ht="21.75" customHeight="1">
      <c r="A13" s="42">
        <v>5</v>
      </c>
      <c r="B13" s="73"/>
      <c r="C13" s="75"/>
      <c r="D13" s="75"/>
      <c r="E13" s="60"/>
      <c r="F13" s="73"/>
      <c r="G13" s="73"/>
      <c r="H13" s="39"/>
      <c r="O13" s="5"/>
    </row>
    <row r="14" spans="1:15" ht="21.75" customHeight="1">
      <c r="A14" s="42">
        <v>6</v>
      </c>
      <c r="B14" s="73"/>
      <c r="C14" s="75"/>
      <c r="D14" s="75"/>
      <c r="E14" s="59"/>
      <c r="F14" s="73"/>
      <c r="G14" s="73"/>
      <c r="H14" s="39"/>
      <c r="O14" s="5"/>
    </row>
    <row r="15" spans="1:15" ht="21.75" customHeight="1">
      <c r="A15" s="42">
        <v>7</v>
      </c>
      <c r="B15" s="73"/>
      <c r="C15" s="75"/>
      <c r="D15" s="75"/>
      <c r="E15" s="60"/>
      <c r="F15" s="73"/>
      <c r="G15" s="73"/>
      <c r="H15" s="39"/>
      <c r="O15" s="5"/>
    </row>
    <row r="16" spans="1:15" ht="21.75" customHeight="1">
      <c r="A16" s="42">
        <v>8</v>
      </c>
      <c r="B16" s="73"/>
      <c r="C16" s="75"/>
      <c r="D16" s="75"/>
      <c r="E16" s="59"/>
      <c r="F16" s="73"/>
      <c r="G16" s="73"/>
      <c r="H16" s="39"/>
      <c r="O16" s="5"/>
    </row>
    <row r="17" spans="1:15" ht="21.75" customHeight="1">
      <c r="A17" s="42">
        <v>9</v>
      </c>
      <c r="B17" s="73"/>
      <c r="C17" s="75"/>
      <c r="D17" s="75"/>
      <c r="E17" s="60"/>
      <c r="F17" s="73"/>
      <c r="G17" s="73"/>
      <c r="H17" s="39"/>
      <c r="O17" s="5"/>
    </row>
    <row r="18" spans="1:15" ht="21.75" customHeight="1">
      <c r="A18" s="42">
        <v>10</v>
      </c>
      <c r="B18" s="73"/>
      <c r="C18" s="75"/>
      <c r="D18" s="75"/>
      <c r="E18" s="60"/>
      <c r="F18" s="73"/>
      <c r="G18" s="73"/>
      <c r="H18" s="39"/>
      <c r="O18" s="5"/>
    </row>
    <row r="19" spans="1:15" ht="21.75" customHeight="1">
      <c r="A19" s="42">
        <v>11</v>
      </c>
      <c r="B19" s="73"/>
      <c r="C19" s="75"/>
      <c r="D19" s="75"/>
      <c r="E19" s="59"/>
      <c r="F19" s="73"/>
      <c r="G19" s="73"/>
      <c r="H19" s="39"/>
      <c r="O19" s="5"/>
    </row>
    <row r="20" spans="1:15" ht="21.75" customHeight="1">
      <c r="A20" s="42">
        <v>12</v>
      </c>
      <c r="B20" s="73"/>
      <c r="C20" s="75"/>
      <c r="D20" s="75"/>
      <c r="E20" s="60"/>
      <c r="F20" s="73"/>
      <c r="G20" s="73"/>
      <c r="H20" s="39"/>
      <c r="O20" s="5"/>
    </row>
    <row r="21" spans="1:15" ht="21.75" customHeight="1">
      <c r="A21" s="42">
        <v>13</v>
      </c>
      <c r="B21" s="73"/>
      <c r="C21" s="75"/>
      <c r="D21" s="75"/>
      <c r="E21" s="59"/>
      <c r="F21" s="73"/>
      <c r="G21" s="73"/>
      <c r="H21" s="39"/>
      <c r="O21" s="5"/>
    </row>
    <row r="22" spans="1:15" ht="21.75" customHeight="1">
      <c r="A22" s="42">
        <v>14</v>
      </c>
      <c r="B22" s="73"/>
      <c r="C22" s="75"/>
      <c r="D22" s="75"/>
      <c r="E22" s="60"/>
      <c r="F22" s="73"/>
      <c r="G22" s="73"/>
      <c r="H22" s="39"/>
      <c r="O22" s="5"/>
    </row>
    <row r="23" spans="1:15" ht="21.75" customHeight="1">
      <c r="A23" s="42">
        <v>15</v>
      </c>
      <c r="B23" s="73"/>
      <c r="C23" s="75"/>
      <c r="D23" s="75"/>
      <c r="E23" s="60"/>
      <c r="F23" s="73"/>
      <c r="G23" s="73"/>
      <c r="H23" s="39"/>
      <c r="O23" s="5"/>
    </row>
    <row r="24" spans="1:15" ht="21.75" customHeight="1">
      <c r="A24" s="42">
        <v>16</v>
      </c>
      <c r="B24" s="73"/>
      <c r="C24" s="75"/>
      <c r="D24" s="75"/>
      <c r="E24" s="59"/>
      <c r="F24" s="73"/>
      <c r="G24" s="73"/>
      <c r="H24" s="39"/>
      <c r="O24" s="5"/>
    </row>
    <row r="25" spans="1:15" ht="21.75" customHeight="1">
      <c r="A25" s="42">
        <v>17</v>
      </c>
      <c r="B25" s="73"/>
      <c r="C25" s="75"/>
      <c r="D25" s="75"/>
      <c r="E25" s="60"/>
      <c r="F25" s="73"/>
      <c r="G25" s="73"/>
      <c r="H25" s="39"/>
      <c r="O25" s="5"/>
    </row>
    <row r="26" spans="1:15" ht="21.75" customHeight="1">
      <c r="A26" s="42">
        <v>18</v>
      </c>
      <c r="B26" s="73"/>
      <c r="C26" s="75"/>
      <c r="D26" s="75"/>
      <c r="E26" s="59"/>
      <c r="F26" s="73"/>
      <c r="G26" s="73"/>
      <c r="H26" s="39"/>
      <c r="O26" s="5"/>
    </row>
    <row r="27" spans="1:15" ht="21.75" customHeight="1">
      <c r="A27" s="42">
        <v>19</v>
      </c>
      <c r="B27" s="73"/>
      <c r="C27" s="75"/>
      <c r="D27" s="75"/>
      <c r="E27" s="60"/>
      <c r="F27" s="73"/>
      <c r="G27" s="73"/>
      <c r="H27" s="39"/>
      <c r="O27" s="5"/>
    </row>
    <row r="28" spans="1:15" ht="21.75" customHeight="1">
      <c r="A28" s="42">
        <v>20</v>
      </c>
      <c r="B28" s="73"/>
      <c r="C28" s="75"/>
      <c r="D28" s="75"/>
      <c r="E28" s="60"/>
      <c r="F28" s="73"/>
      <c r="G28" s="73"/>
      <c r="H28" s="39"/>
      <c r="O28" s="5"/>
    </row>
    <row r="29" spans="1:15" ht="21.75" customHeight="1">
      <c r="A29" s="193" t="s">
        <v>2</v>
      </c>
      <c r="B29" s="194"/>
      <c r="C29" s="194"/>
      <c r="D29" s="195"/>
      <c r="E29" s="59">
        <f>SUM(E9:E27)</f>
        <v>0</v>
      </c>
      <c r="F29" s="96"/>
      <c r="G29" s="96"/>
      <c r="H29" s="69"/>
      <c r="O29" s="5"/>
    </row>
    <row r="30" spans="1:15">
      <c r="A30" s="5"/>
      <c r="B30" s="87"/>
      <c r="C30" s="5"/>
      <c r="D30" s="5"/>
      <c r="E30" s="5"/>
      <c r="F30" s="87"/>
      <c r="G30" s="87"/>
      <c r="O30" s="5"/>
    </row>
    <row r="31" spans="1:15" ht="18.75" customHeight="1">
      <c r="A31" s="204"/>
      <c r="B31" s="204"/>
      <c r="C31" s="204"/>
      <c r="D31" s="204"/>
      <c r="E31" s="204"/>
      <c r="F31" s="204"/>
      <c r="G31" s="204"/>
      <c r="O31" s="5"/>
    </row>
    <row r="32" spans="1:15">
      <c r="A32" s="5"/>
      <c r="B32" s="97"/>
      <c r="C32" s="5"/>
      <c r="D32" s="5"/>
      <c r="E32" s="5"/>
      <c r="F32" s="87"/>
      <c r="G32" s="87"/>
      <c r="O32" s="5"/>
    </row>
    <row r="33" spans="1:15">
      <c r="A33" s="5"/>
      <c r="B33" s="87"/>
      <c r="C33" s="5"/>
      <c r="D33" s="5"/>
      <c r="E33" s="5"/>
      <c r="F33" s="87"/>
      <c r="G33" s="87"/>
      <c r="O33" s="5"/>
    </row>
  </sheetData>
  <sheetProtection formatRows="0" insertRows="0" deleteRows="0"/>
  <mergeCells count="4">
    <mergeCell ref="A3:H3"/>
    <mergeCell ref="A4:H4"/>
    <mergeCell ref="A31:G31"/>
    <mergeCell ref="A29:D29"/>
  </mergeCells>
  <phoneticPr fontId="5"/>
  <pageMargins left="0.59055118110236227" right="0.59055118110236227" top="0.78740157480314965" bottom="0.78740157480314965" header="0.51181102362204722" footer="0.51181102362204722"/>
  <pageSetup paperSize="9" scale="89" orientation="landscape" r:id="rId1"/>
  <headerFooter alignWithMargins="0"/>
  <rowBreaks count="1" manualBreakCount="1">
    <brk id="4" max="7" man="1"/>
  </rowBreaks>
  <colBreaks count="1" manualBreakCount="1">
    <brk id="6" max="2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B9715-6F99-4D62-AC1D-8B2BA56AF824}">
  <sheetPr>
    <pageSetUpPr fitToPage="1"/>
  </sheetPr>
  <dimension ref="A1:J33"/>
  <sheetViews>
    <sheetView showGridLines="0" view="pageBreakPreview" zoomScale="85" zoomScaleNormal="100" zoomScaleSheetLayoutView="85" workbookViewId="0">
      <selection activeCell="G4" sqref="G4:H5"/>
    </sheetView>
  </sheetViews>
  <sheetFormatPr defaultRowHeight="13"/>
  <cols>
    <col min="1" max="1" width="4.7265625" customWidth="1"/>
    <col min="2" max="2" width="16.6328125" style="86" customWidth="1"/>
    <col min="3" max="3" width="28.36328125" customWidth="1"/>
    <col min="4" max="4" width="21.6328125" customWidth="1"/>
    <col min="5" max="5" width="16.08984375" customWidth="1"/>
    <col min="6" max="7" width="16.6328125" style="86" customWidth="1"/>
    <col min="8" max="8" width="31.36328125" customWidth="1"/>
  </cols>
  <sheetData>
    <row r="1" spans="1:10" ht="11.25" customHeight="1">
      <c r="A1" s="27" t="str">
        <f>'総括表（補助率選択）'!$A$1</f>
        <v>第５号別紙２</v>
      </c>
      <c r="B1" s="94"/>
      <c r="C1" s="16"/>
      <c r="D1" s="5"/>
      <c r="E1" s="5"/>
      <c r="F1" s="87"/>
      <c r="G1" s="87"/>
      <c r="H1" s="5"/>
    </row>
    <row r="2" spans="1:10" ht="15.75" customHeight="1">
      <c r="A2" s="192" t="s">
        <v>39</v>
      </c>
      <c r="B2" s="192"/>
      <c r="C2" s="192"/>
      <c r="D2" s="192"/>
      <c r="E2" s="192"/>
      <c r="F2" s="192"/>
      <c r="G2" s="192"/>
      <c r="H2" s="192"/>
    </row>
    <row r="3" spans="1:10" ht="15.75" customHeight="1">
      <c r="A3" s="192" t="s">
        <v>61</v>
      </c>
      <c r="B3" s="192"/>
      <c r="C3" s="192"/>
      <c r="D3" s="192"/>
      <c r="E3" s="192"/>
      <c r="F3" s="192"/>
      <c r="G3" s="192"/>
      <c r="H3" s="192"/>
    </row>
    <row r="4" spans="1:10" ht="17.25" customHeight="1">
      <c r="A4" s="5"/>
      <c r="B4" s="87"/>
      <c r="C4" s="5"/>
      <c r="D4" s="5"/>
      <c r="E4" s="23"/>
      <c r="F4" s="98"/>
      <c r="G4" s="136" t="str">
        <f>'総括表（補助率選択）'!E4</f>
        <v>事業者名</v>
      </c>
      <c r="H4" s="136" t="str">
        <f>'総括表（補助率選択）'!F4</f>
        <v>a</v>
      </c>
    </row>
    <row r="5" spans="1:10" ht="17.25" customHeight="1">
      <c r="A5" s="5"/>
      <c r="B5" s="87"/>
      <c r="C5" s="5"/>
      <c r="D5" s="5"/>
      <c r="E5" s="23"/>
      <c r="F5" s="98"/>
      <c r="G5" s="136" t="str">
        <f>'総括表（補助率選択）'!E5</f>
        <v>事業所名</v>
      </c>
      <c r="H5" s="136" t="str">
        <f>'総括表（補助率選択）'!F5</f>
        <v>b</v>
      </c>
    </row>
    <row r="6" spans="1:10" ht="21" customHeight="1">
      <c r="A6" s="5"/>
      <c r="B6" s="87"/>
      <c r="C6" s="5"/>
      <c r="D6" s="5"/>
      <c r="E6" s="5"/>
      <c r="F6" s="87"/>
      <c r="G6" s="92" t="s">
        <v>6</v>
      </c>
      <c r="H6" s="22"/>
      <c r="I6" s="3" t="str">
        <f>IF('総括表（補助率選択）'!$G$4="","",'総括表（補助率選択）'!$G$4)</f>
        <v/>
      </c>
      <c r="J6" s="113"/>
    </row>
    <row r="7" spans="1:10" ht="36" customHeight="1">
      <c r="A7" s="10" t="s">
        <v>1</v>
      </c>
      <c r="B7" s="93" t="s">
        <v>17</v>
      </c>
      <c r="C7" s="10" t="s">
        <v>9</v>
      </c>
      <c r="D7" s="10" t="s">
        <v>18</v>
      </c>
      <c r="E7" s="20" t="s">
        <v>28</v>
      </c>
      <c r="F7" s="93" t="s">
        <v>13</v>
      </c>
      <c r="G7" s="93" t="s">
        <v>14</v>
      </c>
      <c r="H7" s="26" t="s">
        <v>12</v>
      </c>
    </row>
    <row r="8" spans="1:10" ht="22.5" customHeight="1">
      <c r="A8" s="42">
        <v>1</v>
      </c>
      <c r="B8" s="73"/>
      <c r="C8" s="77"/>
      <c r="D8" s="77"/>
      <c r="E8" s="60"/>
      <c r="F8" s="73"/>
      <c r="G8" s="73"/>
      <c r="H8" s="39"/>
    </row>
    <row r="9" spans="1:10" ht="22.5" customHeight="1">
      <c r="A9" s="42">
        <v>2</v>
      </c>
      <c r="B9" s="73"/>
      <c r="C9" s="77"/>
      <c r="D9" s="77"/>
      <c r="E9" s="60"/>
      <c r="F9" s="73"/>
      <c r="G9" s="73"/>
      <c r="H9" s="39"/>
    </row>
    <row r="10" spans="1:10" ht="22.5" customHeight="1">
      <c r="A10" s="42">
        <v>3</v>
      </c>
      <c r="B10" s="73"/>
      <c r="C10" s="77"/>
      <c r="D10" s="77"/>
      <c r="E10" s="60"/>
      <c r="F10" s="73"/>
      <c r="G10" s="73"/>
      <c r="H10" s="39"/>
    </row>
    <row r="11" spans="1:10" ht="22.5" customHeight="1">
      <c r="A11" s="42">
        <v>4</v>
      </c>
      <c r="B11" s="73"/>
      <c r="C11" s="77"/>
      <c r="D11" s="77"/>
      <c r="E11" s="59"/>
      <c r="F11" s="73"/>
      <c r="G11" s="73"/>
      <c r="H11" s="39"/>
    </row>
    <row r="12" spans="1:10" ht="22.5" customHeight="1">
      <c r="A12" s="42">
        <v>5</v>
      </c>
      <c r="B12" s="73"/>
      <c r="C12" s="77"/>
      <c r="D12" s="77"/>
      <c r="E12" s="60"/>
      <c r="F12" s="73"/>
      <c r="G12" s="73"/>
      <c r="H12" s="39"/>
    </row>
    <row r="13" spans="1:10" ht="22.5" customHeight="1">
      <c r="A13" s="42">
        <v>6</v>
      </c>
      <c r="B13" s="73"/>
      <c r="C13" s="77"/>
      <c r="D13" s="77"/>
      <c r="E13" s="60"/>
      <c r="F13" s="73"/>
      <c r="G13" s="73"/>
      <c r="H13" s="39"/>
    </row>
    <row r="14" spans="1:10" ht="22.5" customHeight="1">
      <c r="A14" s="42">
        <v>7</v>
      </c>
      <c r="B14" s="73"/>
      <c r="C14" s="77"/>
      <c r="D14" s="77"/>
      <c r="E14" s="60"/>
      <c r="F14" s="73"/>
      <c r="G14" s="73"/>
      <c r="H14" s="39"/>
    </row>
    <row r="15" spans="1:10" ht="22.5" customHeight="1">
      <c r="A15" s="42">
        <v>8</v>
      </c>
      <c r="B15" s="73"/>
      <c r="C15" s="77"/>
      <c r="D15" s="77"/>
      <c r="E15" s="59"/>
      <c r="F15" s="73"/>
      <c r="G15" s="73"/>
      <c r="H15" s="39"/>
    </row>
    <row r="16" spans="1:10" ht="22.5" customHeight="1">
      <c r="A16" s="42">
        <v>9</v>
      </c>
      <c r="B16" s="73"/>
      <c r="C16" s="77"/>
      <c r="D16" s="77"/>
      <c r="E16" s="60"/>
      <c r="F16" s="73"/>
      <c r="G16" s="73"/>
      <c r="H16" s="39"/>
    </row>
    <row r="17" spans="1:8" ht="22.5" customHeight="1">
      <c r="A17" s="42">
        <v>10</v>
      </c>
      <c r="B17" s="73"/>
      <c r="C17" s="77"/>
      <c r="D17" s="77"/>
      <c r="E17" s="60"/>
      <c r="F17" s="73"/>
      <c r="G17" s="73"/>
      <c r="H17" s="39"/>
    </row>
    <row r="18" spans="1:8" ht="22.5" customHeight="1">
      <c r="A18" s="42">
        <v>11</v>
      </c>
      <c r="B18" s="73"/>
      <c r="C18" s="77"/>
      <c r="D18" s="77"/>
      <c r="E18" s="60"/>
      <c r="F18" s="73"/>
      <c r="G18" s="73"/>
      <c r="H18" s="39"/>
    </row>
    <row r="19" spans="1:8" ht="22.5" customHeight="1">
      <c r="A19" s="42">
        <v>12</v>
      </c>
      <c r="B19" s="73"/>
      <c r="C19" s="77"/>
      <c r="D19" s="77"/>
      <c r="E19" s="60"/>
      <c r="F19" s="73"/>
      <c r="G19" s="73"/>
      <c r="H19" s="39"/>
    </row>
    <row r="20" spans="1:8" ht="22.5" customHeight="1">
      <c r="A20" s="42">
        <v>13</v>
      </c>
      <c r="B20" s="73"/>
      <c r="C20" s="77"/>
      <c r="D20" s="77"/>
      <c r="E20" s="60"/>
      <c r="F20" s="73"/>
      <c r="G20" s="73"/>
      <c r="H20" s="39"/>
    </row>
    <row r="21" spans="1:8" ht="22.5" customHeight="1">
      <c r="A21" s="42">
        <v>14</v>
      </c>
      <c r="B21" s="73"/>
      <c r="C21" s="77"/>
      <c r="D21" s="77"/>
      <c r="E21" s="60"/>
      <c r="F21" s="73"/>
      <c r="G21" s="73"/>
      <c r="H21" s="39"/>
    </row>
    <row r="22" spans="1:8" ht="22.5" customHeight="1">
      <c r="A22" s="42">
        <v>15</v>
      </c>
      <c r="B22" s="73"/>
      <c r="C22" s="77"/>
      <c r="D22" s="77"/>
      <c r="E22" s="60"/>
      <c r="F22" s="73"/>
      <c r="G22" s="73"/>
      <c r="H22" s="39"/>
    </row>
    <row r="23" spans="1:8" ht="22.5" customHeight="1">
      <c r="A23" s="42">
        <v>16</v>
      </c>
      <c r="B23" s="73"/>
      <c r="C23" s="77"/>
      <c r="D23" s="77"/>
      <c r="E23" s="60"/>
      <c r="F23" s="73"/>
      <c r="G23" s="73"/>
      <c r="H23" s="39"/>
    </row>
    <row r="24" spans="1:8" ht="22.5" customHeight="1">
      <c r="A24" s="42">
        <v>17</v>
      </c>
      <c r="B24" s="73"/>
      <c r="C24" s="77"/>
      <c r="D24" s="77"/>
      <c r="E24" s="59"/>
      <c r="F24" s="73"/>
      <c r="G24" s="73"/>
      <c r="H24" s="39"/>
    </row>
    <row r="25" spans="1:8" ht="22.5" customHeight="1">
      <c r="A25" s="42">
        <v>18</v>
      </c>
      <c r="B25" s="73"/>
      <c r="C25" s="77"/>
      <c r="D25" s="77"/>
      <c r="E25" s="60"/>
      <c r="F25" s="73"/>
      <c r="G25" s="73"/>
      <c r="H25" s="39"/>
    </row>
    <row r="26" spans="1:8" ht="22.5" customHeight="1">
      <c r="A26" s="42">
        <v>19</v>
      </c>
      <c r="B26" s="73"/>
      <c r="C26" s="77"/>
      <c r="D26" s="77"/>
      <c r="E26" s="60"/>
      <c r="F26" s="73"/>
      <c r="G26" s="73"/>
      <c r="H26" s="39"/>
    </row>
    <row r="27" spans="1:8" ht="22.5" customHeight="1">
      <c r="A27" s="42">
        <v>20</v>
      </c>
      <c r="B27" s="73"/>
      <c r="C27" s="77"/>
      <c r="D27" s="77"/>
      <c r="E27" s="60"/>
      <c r="F27" s="73"/>
      <c r="G27" s="73"/>
      <c r="H27" s="39"/>
    </row>
    <row r="28" spans="1:8" ht="22.5" customHeight="1">
      <c r="A28" s="193" t="s">
        <v>2</v>
      </c>
      <c r="B28" s="194"/>
      <c r="C28" s="194"/>
      <c r="D28" s="195"/>
      <c r="E28" s="60">
        <f>SUM(E8:E27)</f>
        <v>0</v>
      </c>
      <c r="F28" s="91"/>
      <c r="G28" s="91"/>
      <c r="H28" s="70"/>
    </row>
    <row r="33" spans="4:7">
      <c r="D33" s="196"/>
      <c r="E33" s="196"/>
      <c r="F33" s="196"/>
      <c r="G33" s="196"/>
    </row>
  </sheetData>
  <sheetProtection formatRows="0" insertRows="0" deleteRows="0"/>
  <mergeCells count="4">
    <mergeCell ref="A2:H2"/>
    <mergeCell ref="A3:H3"/>
    <mergeCell ref="A28:D28"/>
    <mergeCell ref="D33:G33"/>
  </mergeCells>
  <phoneticPr fontId="5"/>
  <pageMargins left="0.59055118110236227" right="0.59055118110236227" top="0.78740157480314965" bottom="0.78740157480314965" header="0.51181102362204722" footer="0.51181102362204722"/>
  <pageSetup paperSize="9" scale="8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21FA6-2893-4255-A9BE-3BC9FE3D1D93}">
  <sheetPr>
    <pageSetUpPr fitToPage="1"/>
  </sheetPr>
  <dimension ref="A1:AB34"/>
  <sheetViews>
    <sheetView showGridLines="0" view="pageBreakPreview" zoomScale="85" zoomScaleNormal="100" zoomScaleSheetLayoutView="85" workbookViewId="0">
      <selection activeCell="J9" sqref="J9"/>
    </sheetView>
  </sheetViews>
  <sheetFormatPr defaultRowHeight="13"/>
  <cols>
    <col min="1" max="1" width="5.36328125" customWidth="1"/>
    <col min="2" max="2" width="16.6328125" style="86" customWidth="1"/>
    <col min="3" max="3" width="24.453125" customWidth="1"/>
    <col min="4" max="4" width="22.7265625" customWidth="1"/>
    <col min="5" max="5" width="18.1796875" customWidth="1"/>
    <col min="6" max="7" width="16.6328125" style="86" customWidth="1"/>
    <col min="8" max="8" width="31.1796875" customWidth="1"/>
    <col min="10" max="12" width="14.6328125" customWidth="1"/>
    <col min="13" max="28" width="10.6328125" customWidth="1"/>
  </cols>
  <sheetData>
    <row r="1" spans="1:28">
      <c r="A1" s="27" t="str">
        <f>'総括表（補助率選択）'!$A$1</f>
        <v>第５号別紙２</v>
      </c>
      <c r="D1" s="5"/>
      <c r="E1" s="5"/>
      <c r="F1" s="87"/>
      <c r="G1" s="87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4">
      <c r="A2" s="192" t="s">
        <v>39</v>
      </c>
      <c r="B2" s="192"/>
      <c r="C2" s="192"/>
      <c r="D2" s="192"/>
      <c r="E2" s="192"/>
      <c r="F2" s="192"/>
      <c r="G2" s="192"/>
      <c r="H2" s="192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4">
      <c r="A3" s="192" t="s">
        <v>45</v>
      </c>
      <c r="B3" s="192"/>
      <c r="C3" s="192"/>
      <c r="D3" s="192"/>
      <c r="E3" s="192"/>
      <c r="F3" s="192"/>
      <c r="G3" s="192"/>
      <c r="H3" s="192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4">
      <c r="A4" s="5"/>
      <c r="B4" s="87"/>
      <c r="C4" s="5"/>
      <c r="F4" s="98"/>
      <c r="G4" s="136" t="str">
        <f>'総括表（補助率選択）'!E4</f>
        <v>事業者名</v>
      </c>
      <c r="H4" s="136" t="str">
        <f>'総括表（補助率選択）'!F4</f>
        <v>a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4">
      <c r="A5" s="5"/>
      <c r="B5" s="87"/>
      <c r="C5" s="5"/>
      <c r="F5" s="98"/>
      <c r="G5" s="136" t="str">
        <f>'総括表（補助率選択）'!E5</f>
        <v>事業所名</v>
      </c>
      <c r="H5" s="136" t="str">
        <f>'総括表（補助率選択）'!F5</f>
        <v>b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>
      <c r="A6" s="5"/>
      <c r="B6" s="87"/>
      <c r="C6" s="5"/>
      <c r="D6" s="5"/>
      <c r="E6" s="5"/>
      <c r="F6" s="87"/>
      <c r="H6" s="9" t="s">
        <v>6</v>
      </c>
      <c r="I6" s="7" t="str">
        <f>IF('総括表（補助率選択）'!$G$4="","",'総括表（補助率選択）'!$G$4)</f>
        <v/>
      </c>
      <c r="J6" s="111"/>
      <c r="K6" s="205"/>
      <c r="L6" s="20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30.75" customHeight="1">
      <c r="A7" s="10" t="s">
        <v>1</v>
      </c>
      <c r="B7" s="88" t="s">
        <v>17</v>
      </c>
      <c r="C7" s="11" t="s">
        <v>36</v>
      </c>
      <c r="D7" s="11" t="s">
        <v>30</v>
      </c>
      <c r="E7" s="20" t="s">
        <v>28</v>
      </c>
      <c r="F7" s="90" t="s">
        <v>13</v>
      </c>
      <c r="G7" s="90" t="s">
        <v>14</v>
      </c>
      <c r="H7" s="28" t="s">
        <v>12</v>
      </c>
      <c r="I7" s="7"/>
      <c r="J7" s="31"/>
      <c r="K7" s="31"/>
      <c r="L7" s="31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ht="24.75" customHeight="1">
      <c r="A8" s="51">
        <v>1</v>
      </c>
      <c r="B8" s="73"/>
      <c r="C8" s="82"/>
      <c r="D8" s="75"/>
      <c r="E8" s="55"/>
      <c r="F8" s="73"/>
      <c r="G8" s="73"/>
      <c r="H8" s="39"/>
      <c r="I8" s="13"/>
      <c r="J8" s="29"/>
      <c r="K8" s="30"/>
      <c r="L8" s="30"/>
    </row>
    <row r="9" spans="1:28" ht="24.75" customHeight="1">
      <c r="A9" s="42">
        <v>2</v>
      </c>
      <c r="B9" s="73"/>
      <c r="C9" s="82"/>
      <c r="D9" s="75"/>
      <c r="E9" s="56"/>
      <c r="F9" s="73"/>
      <c r="G9" s="73"/>
      <c r="H9" s="39"/>
      <c r="I9" s="13"/>
      <c r="J9" s="29"/>
      <c r="K9" s="30"/>
      <c r="L9" s="30"/>
    </row>
    <row r="10" spans="1:28" ht="24.75" customHeight="1">
      <c r="A10" s="53">
        <v>3</v>
      </c>
      <c r="B10" s="73"/>
      <c r="C10" s="82"/>
      <c r="D10" s="75"/>
      <c r="E10" s="60"/>
      <c r="F10" s="73"/>
      <c r="G10" s="73"/>
      <c r="H10" s="39"/>
      <c r="I10" s="13"/>
      <c r="J10" s="29"/>
      <c r="K10" s="30"/>
      <c r="L10" s="30"/>
    </row>
    <row r="11" spans="1:28" ht="24.75" customHeight="1">
      <c r="A11" s="42">
        <v>4</v>
      </c>
      <c r="B11" s="73"/>
      <c r="C11" s="82"/>
      <c r="D11" s="75"/>
      <c r="E11" s="57"/>
      <c r="F11" s="73"/>
      <c r="G11" s="73"/>
      <c r="H11" s="39"/>
      <c r="I11" s="13"/>
      <c r="J11" s="29"/>
      <c r="K11" s="30"/>
      <c r="L11" s="30"/>
    </row>
    <row r="12" spans="1:28" ht="24.75" customHeight="1">
      <c r="A12" s="53">
        <v>5</v>
      </c>
      <c r="B12" s="73"/>
      <c r="C12" s="83"/>
      <c r="D12" s="76"/>
      <c r="E12" s="61"/>
      <c r="F12" s="73"/>
      <c r="G12" s="73"/>
      <c r="H12" s="39"/>
      <c r="I12" s="13"/>
      <c r="J12" s="29"/>
      <c r="K12" s="30"/>
      <c r="L12" s="30"/>
    </row>
    <row r="13" spans="1:28" ht="24.75" customHeight="1">
      <c r="A13" s="53">
        <v>6</v>
      </c>
      <c r="B13" s="73"/>
      <c r="C13" s="83"/>
      <c r="D13" s="76"/>
      <c r="E13" s="61"/>
      <c r="F13" s="73"/>
      <c r="G13" s="73"/>
      <c r="H13" s="39"/>
      <c r="I13" s="13"/>
      <c r="J13" s="29"/>
      <c r="K13" s="30"/>
      <c r="L13" s="30"/>
    </row>
    <row r="14" spans="1:28" ht="24.75" customHeight="1">
      <c r="A14" s="53">
        <v>7</v>
      </c>
      <c r="B14" s="73"/>
      <c r="C14" s="83"/>
      <c r="D14" s="76"/>
      <c r="E14" s="61"/>
      <c r="F14" s="73"/>
      <c r="G14" s="73"/>
      <c r="H14" s="39"/>
      <c r="I14" s="13"/>
      <c r="J14" s="29"/>
      <c r="K14" s="30"/>
      <c r="L14" s="30"/>
    </row>
    <row r="15" spans="1:28" ht="24.75" customHeight="1">
      <c r="A15" s="53">
        <v>8</v>
      </c>
      <c r="B15" s="73"/>
      <c r="C15" s="83"/>
      <c r="D15" s="76"/>
      <c r="E15" s="61"/>
      <c r="F15" s="73"/>
      <c r="G15" s="73"/>
      <c r="H15" s="39"/>
      <c r="I15" s="13"/>
      <c r="J15" s="29"/>
      <c r="K15" s="30"/>
      <c r="L15" s="30"/>
    </row>
    <row r="16" spans="1:28" ht="24.75" customHeight="1">
      <c r="A16" s="53">
        <v>9</v>
      </c>
      <c r="B16" s="73"/>
      <c r="C16" s="83"/>
      <c r="D16" s="76"/>
      <c r="E16" s="61"/>
      <c r="F16" s="73"/>
      <c r="G16" s="73"/>
      <c r="H16" s="39"/>
      <c r="I16" s="13"/>
      <c r="J16" s="29"/>
      <c r="K16" s="30"/>
      <c r="L16" s="30"/>
    </row>
    <row r="17" spans="1:12" ht="24.75" customHeight="1">
      <c r="A17" s="42">
        <v>10</v>
      </c>
      <c r="B17" s="73"/>
      <c r="C17" s="84"/>
      <c r="D17" s="77"/>
      <c r="E17" s="56"/>
      <c r="F17" s="73"/>
      <c r="G17" s="73"/>
      <c r="H17" s="39"/>
      <c r="I17" s="13"/>
      <c r="J17" s="29"/>
      <c r="K17" s="30"/>
      <c r="L17" s="30"/>
    </row>
    <row r="18" spans="1:12" ht="24.75" customHeight="1">
      <c r="A18" s="42">
        <v>11</v>
      </c>
      <c r="B18" s="73"/>
      <c r="C18" s="82"/>
      <c r="D18" s="75"/>
      <c r="E18" s="55"/>
      <c r="F18" s="73"/>
      <c r="G18" s="73"/>
      <c r="H18" s="39"/>
      <c r="I18" s="13"/>
      <c r="J18" s="29"/>
      <c r="K18" s="30"/>
      <c r="L18" s="30"/>
    </row>
    <row r="19" spans="1:12" ht="24.75" customHeight="1">
      <c r="A19" s="42">
        <v>12</v>
      </c>
      <c r="B19" s="73"/>
      <c r="C19" s="82"/>
      <c r="D19" s="75"/>
      <c r="E19" s="56"/>
      <c r="F19" s="73"/>
      <c r="G19" s="73"/>
      <c r="H19" s="39"/>
      <c r="I19" s="13"/>
      <c r="J19" s="29"/>
      <c r="K19" s="30"/>
      <c r="L19" s="30"/>
    </row>
    <row r="20" spans="1:12" ht="24.75" customHeight="1">
      <c r="A20" s="42">
        <v>13</v>
      </c>
      <c r="B20" s="73"/>
      <c r="C20" s="82"/>
      <c r="D20" s="75"/>
      <c r="E20" s="57"/>
      <c r="F20" s="73"/>
      <c r="G20" s="73"/>
      <c r="H20" s="39"/>
      <c r="I20" s="13"/>
      <c r="J20" s="29"/>
      <c r="K20" s="30"/>
      <c r="L20" s="30"/>
    </row>
    <row r="21" spans="1:12" ht="24.75" customHeight="1">
      <c r="A21" s="42">
        <v>14</v>
      </c>
      <c r="B21" s="73"/>
      <c r="C21" s="82"/>
      <c r="D21" s="75"/>
      <c r="E21" s="57"/>
      <c r="F21" s="73"/>
      <c r="G21" s="73"/>
      <c r="H21" s="39"/>
      <c r="I21" s="13"/>
      <c r="J21" s="29"/>
      <c r="K21" s="30"/>
      <c r="L21" s="30"/>
    </row>
    <row r="22" spans="1:12" ht="24.75" customHeight="1">
      <c r="A22" s="42">
        <v>15</v>
      </c>
      <c r="B22" s="73"/>
      <c r="C22" s="83"/>
      <c r="D22" s="76"/>
      <c r="E22" s="61"/>
      <c r="F22" s="73"/>
      <c r="G22" s="73"/>
      <c r="H22" s="39"/>
      <c r="I22" s="13"/>
      <c r="J22" s="29"/>
      <c r="K22" s="30"/>
      <c r="L22" s="30"/>
    </row>
    <row r="23" spans="1:12" ht="24.75" customHeight="1">
      <c r="A23" s="42">
        <v>16</v>
      </c>
      <c r="B23" s="73"/>
      <c r="C23" s="83"/>
      <c r="D23" s="76"/>
      <c r="E23" s="61"/>
      <c r="F23" s="73"/>
      <c r="G23" s="73"/>
      <c r="H23" s="39"/>
      <c r="I23" s="13"/>
      <c r="J23" s="29"/>
      <c r="K23" s="30"/>
      <c r="L23" s="30"/>
    </row>
    <row r="24" spans="1:12" ht="24.75" customHeight="1">
      <c r="A24" s="42">
        <v>17</v>
      </c>
      <c r="B24" s="73"/>
      <c r="C24" s="83"/>
      <c r="D24" s="76"/>
      <c r="E24" s="61"/>
      <c r="F24" s="73"/>
      <c r="G24" s="73"/>
      <c r="H24" s="39"/>
      <c r="I24" s="13"/>
      <c r="J24" s="29"/>
      <c r="K24" s="30"/>
      <c r="L24" s="30"/>
    </row>
    <row r="25" spans="1:12" ht="24.75" customHeight="1">
      <c r="A25" s="42">
        <v>18</v>
      </c>
      <c r="B25" s="73"/>
      <c r="C25" s="83"/>
      <c r="D25" s="76"/>
      <c r="E25" s="61"/>
      <c r="F25" s="73"/>
      <c r="G25" s="73"/>
      <c r="H25" s="39"/>
      <c r="I25" s="13"/>
      <c r="J25" s="29"/>
      <c r="K25" s="30"/>
      <c r="L25" s="30"/>
    </row>
    <row r="26" spans="1:12" ht="24.75" customHeight="1">
      <c r="A26" s="42">
        <v>19</v>
      </c>
      <c r="B26" s="73"/>
      <c r="C26" s="83"/>
      <c r="D26" s="76"/>
      <c r="E26" s="61"/>
      <c r="F26" s="73"/>
      <c r="G26" s="73"/>
      <c r="H26" s="39"/>
      <c r="I26" s="13"/>
      <c r="J26" s="29"/>
      <c r="K26" s="30"/>
      <c r="L26" s="30"/>
    </row>
    <row r="27" spans="1:12" ht="24.75" customHeight="1">
      <c r="A27" s="42">
        <v>20</v>
      </c>
      <c r="B27" s="73"/>
      <c r="C27" s="84"/>
      <c r="D27" s="77"/>
      <c r="E27" s="56"/>
      <c r="F27" s="73"/>
      <c r="G27" s="73"/>
      <c r="H27" s="39"/>
      <c r="I27" s="13"/>
      <c r="J27" s="29"/>
      <c r="K27" s="30"/>
      <c r="L27" s="30"/>
    </row>
    <row r="28" spans="1:12" ht="24.75" customHeight="1">
      <c r="A28" s="202" t="s">
        <v>2</v>
      </c>
      <c r="B28" s="203"/>
      <c r="C28" s="203"/>
      <c r="D28" s="203"/>
      <c r="E28" s="60">
        <f>SUM(E8:E27)</f>
        <v>0</v>
      </c>
      <c r="F28" s="91"/>
      <c r="G28" s="91"/>
      <c r="H28" s="52"/>
      <c r="I28" s="13"/>
      <c r="J28" s="32"/>
      <c r="K28" s="32"/>
      <c r="L28" s="32"/>
    </row>
    <row r="29" spans="1:12">
      <c r="A29" s="5"/>
      <c r="B29" s="87"/>
      <c r="C29" s="5"/>
      <c r="D29" s="5"/>
      <c r="E29" s="5"/>
      <c r="F29" s="87"/>
      <c r="G29" s="87"/>
      <c r="I29" s="5"/>
      <c r="J29" s="32"/>
      <c r="K29" s="32"/>
      <c r="L29" s="32"/>
    </row>
    <row r="30" spans="1:12" ht="18" customHeight="1">
      <c r="A30" s="5"/>
      <c r="B30" s="87"/>
      <c r="C30" s="5"/>
      <c r="D30" s="5"/>
      <c r="E30" s="5"/>
      <c r="F30" s="87"/>
      <c r="G30" s="87"/>
      <c r="I30" s="13"/>
      <c r="J30" s="206"/>
      <c r="K30" s="205"/>
      <c r="L30" s="205"/>
    </row>
    <row r="31" spans="1:12">
      <c r="A31" s="5"/>
      <c r="B31" s="87"/>
      <c r="C31" s="5"/>
      <c r="D31" s="5"/>
      <c r="E31" s="5"/>
      <c r="F31" s="87"/>
      <c r="G31" s="87"/>
      <c r="I31" s="5"/>
      <c r="J31" s="5"/>
      <c r="K31" s="5"/>
      <c r="L31" s="5"/>
    </row>
    <row r="32" spans="1:12">
      <c r="A32" s="15"/>
      <c r="B32" s="89"/>
      <c r="C32" s="5"/>
      <c r="D32" s="5"/>
      <c r="E32" s="5"/>
      <c r="F32" s="87"/>
      <c r="G32" s="87"/>
      <c r="I32" s="5"/>
    </row>
    <row r="34" spans="4:7">
      <c r="D34" s="196"/>
      <c r="E34" s="196"/>
      <c r="F34" s="196"/>
      <c r="G34" s="196"/>
    </row>
  </sheetData>
  <sheetProtection formatRows="0" insertRows="0" deleteRows="0"/>
  <mergeCells count="6">
    <mergeCell ref="D34:G34"/>
    <mergeCell ref="A2:H2"/>
    <mergeCell ref="A3:H3"/>
    <mergeCell ref="K6:L6"/>
    <mergeCell ref="A28:D28"/>
    <mergeCell ref="J30:L30"/>
  </mergeCells>
  <phoneticPr fontId="5"/>
  <dataValidations count="1">
    <dataValidation type="list" allowBlank="1" showInputMessage="1" showErrorMessage="1" sqref="I8:I28" xr:uid="{3A2DACC2-7C5E-487A-BB66-07903420DB2E}">
      <formula1>"1,2,3,4,5,6,7,8"</formula1>
    </dataValidation>
  </dataValidations>
  <pageMargins left="0.59055118110236227" right="0.59055118110236227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総括表（補助率選択）</vt:lpstr>
      <vt:lpstr>①新商品開発費</vt:lpstr>
      <vt:lpstr>②ブランディング経費</vt:lpstr>
      <vt:lpstr>③専門家経費</vt:lpstr>
      <vt:lpstr>④旅費</vt:lpstr>
      <vt:lpstr>⑤資材等費</vt:lpstr>
      <vt:lpstr>⑥財産購入費・備品購入費等</vt:lpstr>
      <vt:lpstr>⑦外注・委託費</vt:lpstr>
      <vt:lpstr>⑧その他直接経費</vt:lpstr>
      <vt:lpstr>①新商品開発費!Print_Area</vt:lpstr>
      <vt:lpstr>②ブランディング経費!Print_Area</vt:lpstr>
      <vt:lpstr>③専門家経費!Print_Area</vt:lpstr>
      <vt:lpstr>④旅費!Print_Area</vt:lpstr>
      <vt:lpstr>⑤資材等費!Print_Area</vt:lpstr>
      <vt:lpstr>⑥財産購入費・備品購入費等!Print_Area</vt:lpstr>
      <vt:lpstr>⑦外注・委託費!Print_Area</vt:lpstr>
      <vt:lpstr>⑧その他直接経費!Print_Area</vt:lpstr>
      <vt:lpstr>'総括表（補助率選択）'!Print_Area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2026-01-28T00:44:44Z</dcterms:created>
  <dcterms:modified xsi:type="dcterms:W3CDTF">2026-07-30T05:51:43Z</dcterms:modified>
</cp:coreProperties>
</file>